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유치원, 시간연장형식단 및 레시피\10월 유치원 식단 및 시간연장형 식단 및 레시피\시간연장형 식단 레시피\"/>
    </mc:Choice>
  </mc:AlternateContent>
  <xr:revisionPtr revIDLastSave="0" documentId="13_ncr:1_{5E213D3E-DD5A-44C8-8F5B-C458C4F95D19}" xr6:coauthVersionLast="36" xr6:coauthVersionMax="36" xr10:uidLastSave="{00000000-0000-0000-0000-000000000000}"/>
  <bookViews>
    <workbookView xWindow="0" yWindow="0" windowWidth="16200" windowHeight="24660" xr2:uid="{A3FC9363-8158-475E-8B8C-F0C29FD87D25}"/>
  </bookViews>
  <sheets>
    <sheet name="2025년 10월 시간연장 일품형 레시피" sheetId="4" r:id="rId1"/>
  </sheets>
  <definedNames>
    <definedName name="_xlnm._FilterDatabase" localSheetId="0" hidden="1">'2025년 10월 시간연장 일품형 레시피'!$A$3:$R$314</definedName>
    <definedName name="_xlnm.Print_Area" localSheetId="0">'2025년 10월 시간연장 일품형 레시피'!$A$1:$H$317</definedName>
    <definedName name="_xlnm.Print_Titles" localSheetId="0">'2025년 10월 시간연장 일품형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9" i="4" l="1"/>
  <c r="G189" i="4" s="1"/>
  <c r="E190" i="4"/>
  <c r="G190" i="4" s="1"/>
  <c r="E191" i="4"/>
  <c r="G191" i="4" s="1"/>
  <c r="E303" i="4" l="1"/>
  <c r="G303" i="4" s="1"/>
  <c r="E5" i="4"/>
  <c r="G5" i="4" s="1"/>
  <c r="E6" i="4"/>
  <c r="G6" i="4" s="1"/>
  <c r="E7" i="4"/>
  <c r="G7" i="4" s="1"/>
  <c r="E8" i="4"/>
  <c r="G8" i="4" s="1"/>
  <c r="E9" i="4"/>
  <c r="G9" i="4" s="1"/>
  <c r="E10" i="4"/>
  <c r="G10" i="4" s="1"/>
  <c r="E11" i="4"/>
  <c r="G11" i="4" s="1"/>
  <c r="E12" i="4"/>
  <c r="G12" i="4" s="1"/>
  <c r="E13" i="4"/>
  <c r="G13" i="4" s="1"/>
  <c r="E14" i="4"/>
  <c r="G14" i="4" s="1"/>
  <c r="E15" i="4"/>
  <c r="G15" i="4" s="1"/>
  <c r="E16" i="4"/>
  <c r="G16" i="4" s="1"/>
  <c r="E17" i="4"/>
  <c r="G17" i="4" s="1"/>
  <c r="E18" i="4"/>
  <c r="G18" i="4" s="1"/>
  <c r="E19" i="4"/>
  <c r="G19" i="4" s="1"/>
  <c r="E20" i="4"/>
  <c r="G20" i="4" s="1"/>
  <c r="E21" i="4"/>
  <c r="G21" i="4" s="1"/>
  <c r="E22" i="4"/>
  <c r="G22" i="4" s="1"/>
  <c r="E23" i="4"/>
  <c r="G23" i="4" s="1"/>
  <c r="E24" i="4"/>
  <c r="G24" i="4" s="1"/>
  <c r="E25" i="4"/>
  <c r="G25" i="4" s="1"/>
  <c r="E26" i="4"/>
  <c r="G26" i="4" s="1"/>
  <c r="E27" i="4"/>
  <c r="G27" i="4" s="1"/>
  <c r="E28" i="4"/>
  <c r="G28" i="4" s="1"/>
  <c r="E29" i="4"/>
  <c r="G29" i="4" s="1"/>
  <c r="E30" i="4"/>
  <c r="G30" i="4" s="1"/>
  <c r="E31" i="4"/>
  <c r="G31" i="4" s="1"/>
  <c r="E32" i="4"/>
  <c r="G32" i="4" s="1"/>
  <c r="E33" i="4"/>
  <c r="G33" i="4" s="1"/>
  <c r="E34" i="4"/>
  <c r="G34" i="4" s="1"/>
  <c r="E35" i="4"/>
  <c r="G35" i="4" s="1"/>
  <c r="E36" i="4"/>
  <c r="G36" i="4" s="1"/>
  <c r="E37" i="4"/>
  <c r="G37" i="4" s="1"/>
  <c r="E38" i="4"/>
  <c r="G38" i="4" s="1"/>
  <c r="E39" i="4"/>
  <c r="G39" i="4" s="1"/>
  <c r="E40" i="4"/>
  <c r="G40" i="4" s="1"/>
  <c r="E41" i="4"/>
  <c r="G41" i="4" s="1"/>
  <c r="E42" i="4"/>
  <c r="G42" i="4" s="1"/>
  <c r="E43" i="4"/>
  <c r="G43" i="4" s="1"/>
  <c r="E44" i="4"/>
  <c r="G44" i="4" s="1"/>
  <c r="E45" i="4"/>
  <c r="G45" i="4" s="1"/>
  <c r="E46" i="4"/>
  <c r="G46" i="4" s="1"/>
  <c r="E47" i="4"/>
  <c r="G47" i="4" s="1"/>
  <c r="E48" i="4"/>
  <c r="G48" i="4" s="1"/>
  <c r="E49" i="4"/>
  <c r="G49" i="4" s="1"/>
  <c r="E50" i="4"/>
  <c r="G50" i="4" s="1"/>
  <c r="E51" i="4"/>
  <c r="G51" i="4" s="1"/>
  <c r="E52" i="4"/>
  <c r="G52" i="4" s="1"/>
  <c r="E53" i="4"/>
  <c r="G53" i="4" s="1"/>
  <c r="E54" i="4"/>
  <c r="G54" i="4" s="1"/>
  <c r="E55" i="4"/>
  <c r="G55" i="4" s="1"/>
  <c r="E56" i="4"/>
  <c r="G56" i="4" s="1"/>
  <c r="E57" i="4"/>
  <c r="G57" i="4" s="1"/>
  <c r="E58" i="4"/>
  <c r="G58" i="4" s="1"/>
  <c r="E59" i="4"/>
  <c r="G59" i="4" s="1"/>
  <c r="E60" i="4"/>
  <c r="G60" i="4" s="1"/>
  <c r="E61" i="4"/>
  <c r="G61" i="4" s="1"/>
  <c r="E62" i="4"/>
  <c r="G62" i="4" s="1"/>
  <c r="E63" i="4"/>
  <c r="G63" i="4" s="1"/>
  <c r="E64" i="4"/>
  <c r="G64" i="4" s="1"/>
  <c r="E65" i="4"/>
  <c r="G65" i="4" s="1"/>
  <c r="E66" i="4"/>
  <c r="G66" i="4" s="1"/>
  <c r="E67" i="4"/>
  <c r="G67" i="4" s="1"/>
  <c r="E68" i="4"/>
  <c r="G68" i="4" s="1"/>
  <c r="E69" i="4"/>
  <c r="G69" i="4" s="1"/>
  <c r="E70" i="4"/>
  <c r="G70" i="4" s="1"/>
  <c r="E71" i="4"/>
  <c r="G71" i="4" s="1"/>
  <c r="E72" i="4"/>
  <c r="G72" i="4" s="1"/>
  <c r="E73" i="4"/>
  <c r="G73" i="4" s="1"/>
  <c r="E74" i="4"/>
  <c r="G74" i="4" s="1"/>
  <c r="E75" i="4"/>
  <c r="G75" i="4" s="1"/>
  <c r="E76" i="4"/>
  <c r="G76" i="4" s="1"/>
  <c r="E77" i="4"/>
  <c r="G77" i="4" s="1"/>
  <c r="E78" i="4"/>
  <c r="G78" i="4" s="1"/>
  <c r="E79" i="4"/>
  <c r="G79" i="4" s="1"/>
  <c r="E80" i="4"/>
  <c r="G80" i="4" s="1"/>
  <c r="E81" i="4"/>
  <c r="G81" i="4" s="1"/>
  <c r="E82" i="4"/>
  <c r="G82" i="4" s="1"/>
  <c r="E83" i="4"/>
  <c r="G83" i="4" s="1"/>
  <c r="E84" i="4"/>
  <c r="G84" i="4" s="1"/>
  <c r="E85" i="4"/>
  <c r="G85" i="4" s="1"/>
  <c r="E86" i="4"/>
  <c r="G86" i="4" s="1"/>
  <c r="E87" i="4"/>
  <c r="G87" i="4" s="1"/>
  <c r="E88" i="4"/>
  <c r="G88" i="4" s="1"/>
  <c r="E89" i="4"/>
  <c r="G89" i="4" s="1"/>
  <c r="E90" i="4"/>
  <c r="G90" i="4" s="1"/>
  <c r="E91" i="4"/>
  <c r="G91" i="4" s="1"/>
  <c r="E92" i="4"/>
  <c r="G92" i="4" s="1"/>
  <c r="E93" i="4"/>
  <c r="G93" i="4" s="1"/>
  <c r="E94" i="4"/>
  <c r="G94" i="4" s="1"/>
  <c r="E95" i="4"/>
  <c r="G95" i="4" s="1"/>
  <c r="E100" i="4"/>
  <c r="G100" i="4" s="1"/>
  <c r="E101" i="4"/>
  <c r="G101" i="4" s="1"/>
  <c r="E102" i="4"/>
  <c r="G102" i="4" s="1"/>
  <c r="E103" i="4"/>
  <c r="G103" i="4" s="1"/>
  <c r="E104" i="4"/>
  <c r="G104" i="4" s="1"/>
  <c r="E105" i="4"/>
  <c r="G105" i="4" s="1"/>
  <c r="E106" i="4"/>
  <c r="G106" i="4" s="1"/>
  <c r="E107" i="4"/>
  <c r="G107" i="4" s="1"/>
  <c r="E108" i="4"/>
  <c r="G108" i="4" s="1"/>
  <c r="E109" i="4"/>
  <c r="G109" i="4" s="1"/>
  <c r="E110" i="4"/>
  <c r="G110" i="4" s="1"/>
  <c r="E111" i="4"/>
  <c r="G111" i="4" s="1"/>
  <c r="E112" i="4"/>
  <c r="G112" i="4" s="1"/>
  <c r="E113" i="4"/>
  <c r="G113" i="4" s="1"/>
  <c r="E114" i="4"/>
  <c r="G114" i="4" s="1"/>
  <c r="E115" i="4"/>
  <c r="G115" i="4" s="1"/>
  <c r="E116" i="4"/>
  <c r="G116" i="4" s="1"/>
  <c r="E117" i="4"/>
  <c r="G117" i="4" s="1"/>
  <c r="E118" i="4"/>
  <c r="G118" i="4" s="1"/>
  <c r="E119" i="4"/>
  <c r="G119" i="4" s="1"/>
  <c r="E120" i="4"/>
  <c r="G120" i="4" s="1"/>
  <c r="E121" i="4"/>
  <c r="G121" i="4" s="1"/>
  <c r="E122" i="4"/>
  <c r="G122" i="4" s="1"/>
  <c r="E123" i="4"/>
  <c r="G123" i="4" s="1"/>
  <c r="E124" i="4"/>
  <c r="G124" i="4" s="1"/>
  <c r="E125" i="4"/>
  <c r="G125" i="4" s="1"/>
  <c r="E126" i="4"/>
  <c r="G126" i="4" s="1"/>
  <c r="E127" i="4"/>
  <c r="G127" i="4" s="1"/>
  <c r="E128" i="4"/>
  <c r="G128" i="4" s="1"/>
  <c r="E129" i="4"/>
  <c r="G129" i="4" s="1"/>
  <c r="E130" i="4"/>
  <c r="G130" i="4" s="1"/>
  <c r="E131" i="4"/>
  <c r="G131" i="4" s="1"/>
  <c r="E132" i="4"/>
  <c r="G132" i="4" s="1"/>
  <c r="E133" i="4"/>
  <c r="G133" i="4" s="1"/>
  <c r="E134" i="4"/>
  <c r="G134" i="4" s="1"/>
  <c r="E135" i="4"/>
  <c r="G135" i="4" s="1"/>
  <c r="E136" i="4"/>
  <c r="G136" i="4" s="1"/>
  <c r="E137" i="4"/>
  <c r="G137" i="4" s="1"/>
  <c r="E138" i="4"/>
  <c r="G138" i="4" s="1"/>
  <c r="E139" i="4"/>
  <c r="G139" i="4" s="1"/>
  <c r="E140" i="4"/>
  <c r="G140" i="4" s="1"/>
  <c r="E141" i="4"/>
  <c r="G141" i="4" s="1"/>
  <c r="E142" i="4"/>
  <c r="G142" i="4" s="1"/>
  <c r="E143" i="4"/>
  <c r="G143" i="4" s="1"/>
  <c r="E144" i="4"/>
  <c r="G144" i="4" s="1"/>
  <c r="E145" i="4"/>
  <c r="G145" i="4" s="1"/>
  <c r="E146" i="4"/>
  <c r="G146" i="4" s="1"/>
  <c r="E147" i="4"/>
  <c r="G147" i="4" s="1"/>
  <c r="E148" i="4"/>
  <c r="G148" i="4" s="1"/>
  <c r="E149" i="4"/>
  <c r="G149" i="4" s="1"/>
  <c r="E150" i="4"/>
  <c r="G150" i="4" s="1"/>
  <c r="E151" i="4"/>
  <c r="G151" i="4" s="1"/>
  <c r="E152" i="4"/>
  <c r="G152" i="4" s="1"/>
  <c r="E153" i="4"/>
  <c r="G153" i="4" s="1"/>
  <c r="E154" i="4"/>
  <c r="G154" i="4" s="1"/>
  <c r="E155" i="4"/>
  <c r="G155" i="4" s="1"/>
  <c r="E156" i="4"/>
  <c r="G156" i="4" s="1"/>
  <c r="E157" i="4"/>
  <c r="G157" i="4" s="1"/>
  <c r="E158" i="4"/>
  <c r="G158" i="4" s="1"/>
  <c r="E159" i="4"/>
  <c r="G159" i="4" s="1"/>
  <c r="E160" i="4"/>
  <c r="G160" i="4" s="1"/>
  <c r="E161" i="4"/>
  <c r="G161" i="4" s="1"/>
  <c r="E162" i="4"/>
  <c r="G162" i="4" s="1"/>
  <c r="E163" i="4"/>
  <c r="G163" i="4" s="1"/>
  <c r="E164" i="4"/>
  <c r="G164" i="4" s="1"/>
  <c r="E165" i="4"/>
  <c r="G165" i="4" s="1"/>
  <c r="E166" i="4"/>
  <c r="G166" i="4" s="1"/>
  <c r="E167" i="4"/>
  <c r="G167" i="4" s="1"/>
  <c r="E168" i="4"/>
  <c r="G168" i="4" s="1"/>
  <c r="E169" i="4"/>
  <c r="G169" i="4" s="1"/>
  <c r="E170" i="4"/>
  <c r="G170" i="4" s="1"/>
  <c r="E171" i="4"/>
  <c r="G171" i="4" s="1"/>
  <c r="E172" i="4"/>
  <c r="G172" i="4" s="1"/>
  <c r="E173" i="4"/>
  <c r="G173" i="4" s="1"/>
  <c r="E174" i="4"/>
  <c r="G174" i="4" s="1"/>
  <c r="E175" i="4"/>
  <c r="G175" i="4" s="1"/>
  <c r="E176" i="4"/>
  <c r="G176" i="4" s="1"/>
  <c r="E177" i="4"/>
  <c r="G177" i="4" s="1"/>
  <c r="E178" i="4"/>
  <c r="G178" i="4" s="1"/>
  <c r="E179" i="4"/>
  <c r="G179" i="4" s="1"/>
  <c r="E180" i="4"/>
  <c r="G180" i="4" s="1"/>
  <c r="E181" i="4"/>
  <c r="G181" i="4" s="1"/>
  <c r="E182" i="4"/>
  <c r="G182" i="4" s="1"/>
  <c r="E183" i="4"/>
  <c r="G183" i="4" s="1"/>
  <c r="E184" i="4"/>
  <c r="G184" i="4" s="1"/>
  <c r="E185" i="4"/>
  <c r="G185" i="4" s="1"/>
  <c r="E186" i="4"/>
  <c r="G186" i="4" s="1"/>
  <c r="E187" i="4"/>
  <c r="G187" i="4" s="1"/>
  <c r="E188" i="4"/>
  <c r="G188" i="4" s="1"/>
  <c r="E192" i="4"/>
  <c r="G192" i="4" s="1"/>
  <c r="E193" i="4"/>
  <c r="G193" i="4" s="1"/>
  <c r="E194" i="4"/>
  <c r="G194" i="4" s="1"/>
  <c r="E195" i="4"/>
  <c r="G195" i="4" s="1"/>
  <c r="E196" i="4"/>
  <c r="G196" i="4" s="1"/>
  <c r="E197" i="4"/>
  <c r="G197" i="4" s="1"/>
  <c r="E198" i="4"/>
  <c r="G198" i="4" s="1"/>
  <c r="E199" i="4"/>
  <c r="G199" i="4" s="1"/>
  <c r="E200" i="4"/>
  <c r="G200" i="4" s="1"/>
  <c r="E201" i="4"/>
  <c r="G201" i="4" s="1"/>
  <c r="E202" i="4"/>
  <c r="G202" i="4" s="1"/>
  <c r="E203" i="4"/>
  <c r="G203" i="4" s="1"/>
  <c r="E204" i="4"/>
  <c r="G204" i="4" s="1"/>
  <c r="E205" i="4"/>
  <c r="G205" i="4" s="1"/>
  <c r="E206" i="4"/>
  <c r="G206" i="4" s="1"/>
  <c r="E207" i="4"/>
  <c r="G207" i="4" s="1"/>
  <c r="E208" i="4"/>
  <c r="G208" i="4" s="1"/>
  <c r="E209" i="4"/>
  <c r="G209" i="4" s="1"/>
  <c r="E210" i="4"/>
  <c r="G210" i="4" s="1"/>
  <c r="E211" i="4"/>
  <c r="G211" i="4" s="1"/>
  <c r="E212" i="4"/>
  <c r="G212" i="4" s="1"/>
  <c r="E213" i="4"/>
  <c r="G213" i="4" s="1"/>
  <c r="E214" i="4"/>
  <c r="G214" i="4" s="1"/>
  <c r="E215" i="4"/>
  <c r="G215" i="4" s="1"/>
  <c r="E216" i="4"/>
  <c r="G216" i="4" s="1"/>
  <c r="E217" i="4"/>
  <c r="G217" i="4" s="1"/>
  <c r="E218" i="4"/>
  <c r="G218" i="4" s="1"/>
  <c r="E219" i="4"/>
  <c r="G219" i="4" s="1"/>
  <c r="E220" i="4"/>
  <c r="G220" i="4" s="1"/>
  <c r="E221" i="4"/>
  <c r="G221" i="4" s="1"/>
  <c r="E222" i="4"/>
  <c r="G222" i="4" s="1"/>
  <c r="E223" i="4"/>
  <c r="G223" i="4" s="1"/>
  <c r="E224" i="4"/>
  <c r="G224" i="4" s="1"/>
  <c r="E225" i="4"/>
  <c r="G225" i="4" s="1"/>
  <c r="E226" i="4"/>
  <c r="G226" i="4" s="1"/>
  <c r="E227" i="4"/>
  <c r="G227" i="4" s="1"/>
  <c r="E228" i="4"/>
  <c r="G228" i="4" s="1"/>
  <c r="E229" i="4"/>
  <c r="G229" i="4" s="1"/>
  <c r="E230" i="4"/>
  <c r="G230" i="4" s="1"/>
  <c r="E231" i="4"/>
  <c r="G231" i="4" s="1"/>
  <c r="E232" i="4"/>
  <c r="G232" i="4" s="1"/>
  <c r="E233" i="4"/>
  <c r="G233" i="4" s="1"/>
  <c r="E234" i="4"/>
  <c r="G234" i="4" s="1"/>
  <c r="E235" i="4"/>
  <c r="G235" i="4" s="1"/>
  <c r="E236" i="4"/>
  <c r="G236" i="4" s="1"/>
  <c r="E237" i="4"/>
  <c r="G237" i="4" s="1"/>
  <c r="E238" i="4"/>
  <c r="G238" i="4" s="1"/>
  <c r="E239" i="4"/>
  <c r="G239" i="4" s="1"/>
  <c r="E240" i="4"/>
  <c r="G240" i="4" s="1"/>
  <c r="E241" i="4"/>
  <c r="G241" i="4" s="1"/>
  <c r="E242" i="4"/>
  <c r="G242" i="4" s="1"/>
  <c r="E243" i="4"/>
  <c r="G243" i="4" s="1"/>
  <c r="E244" i="4"/>
  <c r="G244" i="4" s="1"/>
  <c r="E245" i="4"/>
  <c r="G245" i="4" s="1"/>
  <c r="E246" i="4"/>
  <c r="G246" i="4" s="1"/>
  <c r="E247" i="4"/>
  <c r="G247" i="4" s="1"/>
  <c r="E248" i="4"/>
  <c r="G248" i="4" s="1"/>
  <c r="E249" i="4"/>
  <c r="G249" i="4" s="1"/>
  <c r="E250" i="4"/>
  <c r="G250" i="4" s="1"/>
  <c r="E251" i="4"/>
  <c r="G251" i="4" s="1"/>
  <c r="E252" i="4"/>
  <c r="G252" i="4" s="1"/>
  <c r="E253" i="4"/>
  <c r="G253" i="4" s="1"/>
  <c r="E254" i="4"/>
  <c r="G254" i="4" s="1"/>
  <c r="E255" i="4"/>
  <c r="G255" i="4" s="1"/>
  <c r="E256" i="4"/>
  <c r="G256" i="4" s="1"/>
  <c r="E257" i="4"/>
  <c r="G257" i="4" s="1"/>
  <c r="E258" i="4"/>
  <c r="G258" i="4" s="1"/>
  <c r="E259" i="4"/>
  <c r="G259" i="4" s="1"/>
  <c r="E260" i="4"/>
  <c r="G260" i="4" s="1"/>
  <c r="E261" i="4"/>
  <c r="G261" i="4" s="1"/>
  <c r="E262" i="4"/>
  <c r="G262" i="4" s="1"/>
  <c r="E263" i="4"/>
  <c r="G263" i="4" s="1"/>
  <c r="E264" i="4"/>
  <c r="G264" i="4" s="1"/>
  <c r="E265" i="4"/>
  <c r="G265" i="4" s="1"/>
  <c r="E266" i="4"/>
  <c r="G266" i="4" s="1"/>
  <c r="E267" i="4"/>
  <c r="G267" i="4" s="1"/>
  <c r="E268" i="4"/>
  <c r="G268" i="4" s="1"/>
  <c r="E269" i="4"/>
  <c r="G269" i="4" s="1"/>
  <c r="E270" i="4"/>
  <c r="G270" i="4" s="1"/>
  <c r="E271" i="4"/>
  <c r="G271" i="4" s="1"/>
  <c r="E272" i="4"/>
  <c r="G272" i="4" s="1"/>
  <c r="E273" i="4"/>
  <c r="G273" i="4" s="1"/>
  <c r="E274" i="4"/>
  <c r="G274" i="4" s="1"/>
  <c r="E275" i="4"/>
  <c r="G275" i="4" s="1"/>
  <c r="E276" i="4"/>
  <c r="G276" i="4" s="1"/>
  <c r="E277" i="4"/>
  <c r="G277" i="4" s="1"/>
  <c r="E278" i="4"/>
  <c r="G278" i="4" s="1"/>
  <c r="E279" i="4"/>
  <c r="G279" i="4" s="1"/>
  <c r="E280" i="4"/>
  <c r="G280" i="4" s="1"/>
  <c r="E281" i="4"/>
  <c r="G281" i="4" s="1"/>
  <c r="E282" i="4"/>
  <c r="G282" i="4" s="1"/>
  <c r="E283" i="4"/>
  <c r="G283" i="4" s="1"/>
  <c r="E284" i="4"/>
  <c r="G284" i="4" s="1"/>
  <c r="E285" i="4"/>
  <c r="G285" i="4" s="1"/>
  <c r="E286" i="4"/>
  <c r="G286" i="4" s="1"/>
  <c r="E287" i="4"/>
  <c r="G287" i="4" s="1"/>
  <c r="E288" i="4"/>
  <c r="G288" i="4" s="1"/>
  <c r="E289" i="4"/>
  <c r="G289" i="4" s="1"/>
  <c r="E290" i="4"/>
  <c r="G290" i="4" s="1"/>
  <c r="E291" i="4"/>
  <c r="G291" i="4" s="1"/>
  <c r="E292" i="4"/>
  <c r="G292" i="4" s="1"/>
  <c r="E293" i="4"/>
  <c r="G293" i="4" s="1"/>
  <c r="E294" i="4"/>
  <c r="G294" i="4" s="1"/>
  <c r="E295" i="4"/>
  <c r="G295" i="4" s="1"/>
  <c r="E296" i="4"/>
  <c r="G296" i="4" s="1"/>
  <c r="E297" i="4"/>
  <c r="G297" i="4" s="1"/>
  <c r="E298" i="4"/>
  <c r="G298" i="4" s="1"/>
  <c r="E299" i="4"/>
  <c r="G299" i="4" s="1"/>
  <c r="E300" i="4"/>
  <c r="G300" i="4" s="1"/>
  <c r="E301" i="4"/>
  <c r="G301" i="4" s="1"/>
  <c r="E302" i="4"/>
  <c r="G302" i="4" s="1"/>
  <c r="E304" i="4"/>
  <c r="G304" i="4" s="1"/>
  <c r="E305" i="4"/>
  <c r="G305" i="4" s="1"/>
  <c r="E306" i="4"/>
  <c r="G306" i="4" s="1"/>
  <c r="E307" i="4"/>
  <c r="G307" i="4" s="1"/>
  <c r="E308" i="4"/>
  <c r="G308" i="4" s="1"/>
  <c r="E309" i="4"/>
  <c r="G309" i="4" s="1"/>
  <c r="E310" i="4"/>
  <c r="G310" i="4" s="1"/>
  <c r="E311" i="4"/>
  <c r="G311" i="4" s="1"/>
  <c r="E312" i="4"/>
  <c r="G312" i="4" s="1"/>
  <c r="E313" i="4"/>
  <c r="G313" i="4" s="1"/>
  <c r="E314" i="4"/>
  <c r="G314" i="4" s="1"/>
  <c r="E4" i="4" l="1"/>
  <c r="G4" i="4" s="1"/>
  <c r="E96" i="4" l="1"/>
  <c r="G96" i="4" s="1"/>
  <c r="E97" i="4"/>
  <c r="G97" i="4" s="1"/>
  <c r="E99" i="4"/>
  <c r="G99" i="4" s="1"/>
  <c r="E98" i="4"/>
  <c r="G98" i="4" s="1"/>
</calcChain>
</file>

<file path=xl/sharedStrings.xml><?xml version="1.0" encoding="utf-8"?>
<sst xmlns="http://schemas.openxmlformats.org/spreadsheetml/2006/main" count="1239" uniqueCount="201">
  <si>
    <t>날짜</t>
  </si>
  <si>
    <t>끼니</t>
  </si>
  <si>
    <t>음식명</t>
  </si>
  <si>
    <t>조리방법</t>
  </si>
  <si>
    <t>식재료명</t>
    <phoneticPr fontId="3" type="noConversion"/>
  </si>
  <si>
    <t>급식인원(명)</t>
  </si>
  <si>
    <t>1-2세</t>
    <phoneticPr fontId="3" type="noConversion"/>
  </si>
  <si>
    <t>3-5세</t>
    <phoneticPr fontId="3" type="noConversion"/>
  </si>
  <si>
    <t>총식재료량(g)</t>
    <phoneticPr fontId="3" type="noConversion"/>
  </si>
  <si>
    <t>저녁</t>
  </si>
  <si>
    <t/>
  </si>
  <si>
    <t>두부</t>
  </si>
  <si>
    <t>참기름</t>
  </si>
  <si>
    <t>소금</t>
  </si>
  <si>
    <t>우유</t>
  </si>
  <si>
    <t>깍두기</t>
  </si>
  <si>
    <t>배추김치</t>
  </si>
  <si>
    <t>식용유</t>
  </si>
  <si>
    <t>고춧가루</t>
  </si>
  <si>
    <t>된장</t>
  </si>
  <si>
    <t>식재료량(g)
(1-2세)</t>
    <phoneticPr fontId="3" type="noConversion"/>
  </si>
  <si>
    <t>식재료량(g)
(3-5세)</t>
    <phoneticPr fontId="3" type="noConversion"/>
  </si>
  <si>
    <t>마요네즈</t>
  </si>
  <si>
    <t>진간장</t>
  </si>
  <si>
    <t>국간장</t>
  </si>
  <si>
    <t>1. 멸치와 다시마를 끓여 육수를 만든다.
2. 팽이버섯과 두부는 한입 크기로 썰고 파는 다진다.
3. 육수에 된장을 풀고 두부, 팽이버섯을 넣고 끓이다 다진마늘, 파를 넣어 끓인다.</t>
  </si>
  <si>
    <t>마늘,생것</t>
  </si>
  <si>
    <t>달걀,생것</t>
  </si>
  <si>
    <t>당근,생것</t>
  </si>
  <si>
    <t>파,생것</t>
  </si>
  <si>
    <t>참깨,흰깨,볶은것</t>
  </si>
  <si>
    <t>김치,깍두기</t>
  </si>
  <si>
    <t>다시마,말린것</t>
  </si>
  <si>
    <t>부추,생것</t>
  </si>
  <si>
    <t>양파,생것</t>
  </si>
  <si>
    <t>멸치,삶아서말린것</t>
  </si>
  <si>
    <t>김치,배추김치</t>
  </si>
  <si>
    <t>무,생것</t>
  </si>
  <si>
    <t>어묵,튀긴것</t>
  </si>
  <si>
    <t>가다랑어,유지통조림</t>
  </si>
  <si>
    <t>멸치,잔멸치,삶아서말린것</t>
  </si>
  <si>
    <t>멥쌀,백미,생것</t>
  </si>
  <si>
    <t>호박,애호박,생것</t>
  </si>
  <si>
    <t>새우,생것</t>
  </si>
  <si>
    <t>피망,초록색,생것</t>
  </si>
  <si>
    <t>전분,감자,가루</t>
  </si>
  <si>
    <t>감자,생것</t>
  </si>
  <si>
    <t>생강,뿌리줄기,생것</t>
  </si>
  <si>
    <t>미역,말린것</t>
  </si>
  <si>
    <t>치즈,체다</t>
  </si>
  <si>
    <t>두부,유부</t>
  </si>
  <si>
    <t>근대,생것</t>
  </si>
  <si>
    <t>숙주나물,생것</t>
  </si>
  <si>
    <t>호박,단호박,생것</t>
  </si>
  <si>
    <t>부춧국</t>
  </si>
  <si>
    <t>어묵국</t>
  </si>
  <si>
    <t>미소장국</t>
  </si>
  <si>
    <t>미역국</t>
  </si>
  <si>
    <t>가지,생것</t>
  </si>
  <si>
    <t>콩나물,생것</t>
  </si>
  <si>
    <t>양배추,생것</t>
  </si>
  <si>
    <t>02[목]</t>
  </si>
  <si>
    <t>10[금]</t>
  </si>
  <si>
    <t>13[월]</t>
  </si>
  <si>
    <t>14[화]</t>
  </si>
  <si>
    <t>15[수]</t>
  </si>
  <si>
    <t>누룽지</t>
  </si>
  <si>
    <t>16[목]</t>
  </si>
  <si>
    <t>17[금]</t>
  </si>
  <si>
    <t>20[월]</t>
  </si>
  <si>
    <t>21[화]</t>
  </si>
  <si>
    <t>22[수]</t>
  </si>
  <si>
    <t>23[목]</t>
  </si>
  <si>
    <t>24[금]</t>
  </si>
  <si>
    <t>27[월]</t>
  </si>
  <si>
    <t>28[화]</t>
  </si>
  <si>
    <t>29[수]</t>
  </si>
  <si>
    <t>30[목]</t>
  </si>
  <si>
    <t>31[금]</t>
  </si>
  <si>
    <t>1. 밥을 고슬고슬하게 짓는다.
2. 배추김치, 양파, 당근, 유부는 잘게 다진다.
3. 식용유를 두른 팬에 2의 재료를 볶는다.
4. 밥에 볶은 채소, 소금, 참기름과 깨를 섞는다.                      
5. 한 입 크기로 주먹밥을 만든다.</t>
  </si>
  <si>
    <t>1. 적당량의 물에 멸치와 다시마를 넣어 육수를 낸다.
2. 당면은 물에 담가 불린 후 적당한 크기로 자르고, 파, 양파, 양배추도 적당한 크기로 썬다.
3. 냄비에 육수를 넣고 양배추, 당면, 양파을 넣고 끓인다. 
4. 국간장으로 간을 하고 파와 달걀을 풀어 넣고 참기름을 넣어 살짝 끓인 후 제공한다.</t>
  </si>
  <si>
    <t>1. 적당량의 물에 멸치와 건다시마로 육수를 낸다.
2. 건미역은 충분히 불려서 여러 번 문질러 씻은 뒤 적당한 크기로 썬다.
3. 냄비에 참기름을 두르고 미역과 국간장을 넣고 달달 볶는다.
4. 3에 육수를 붓고 푹 끓인다.</t>
  </si>
  <si>
    <t>찹쌀,백미,생것</t>
  </si>
  <si>
    <t>만두,고기만두,냉동</t>
  </si>
  <si>
    <t>파프리카,빨간색,생것</t>
  </si>
  <si>
    <t>숙주맑은국</t>
  </si>
  <si>
    <t>숙주두붓국</t>
  </si>
  <si>
    <t>들깨뭇국</t>
  </si>
  <si>
    <t>멸치볶음밥</t>
  </si>
  <si>
    <t>두붓국</t>
  </si>
  <si>
    <t>근댓국</t>
  </si>
  <si>
    <t>감잣국</t>
  </si>
  <si>
    <t>다시마양팟국</t>
  </si>
  <si>
    <t>북엇국</t>
  </si>
  <si>
    <t>감자된장국</t>
  </si>
  <si>
    <t>김치유부주먹밥</t>
  </si>
  <si>
    <t>새우살크림리조또</t>
  </si>
  <si>
    <t>* 국류 조리 시 육수(멸치, 다시마, 새우 등) 사용을 권장해요.
 → 새우 육수 사용 시 알레르기 ⑨(새우)를 표기해 주세요.</t>
    <phoneticPr fontId="3" type="noConversion"/>
  </si>
  <si>
    <t>시금치,생것</t>
  </si>
  <si>
    <t>당근,뿌리,생것</t>
  </si>
  <si>
    <t>들깨,볶은것</t>
  </si>
  <si>
    <t>청경채,생것</t>
  </si>
  <si>
    <t>당면,고구마,말린것</t>
  </si>
  <si>
    <t>팽이버섯,생것</t>
  </si>
  <si>
    <t>설탕,백설탕</t>
  </si>
  <si>
    <t>피망,빨간색,생것</t>
  </si>
  <si>
    <t>브로콜리,생것</t>
  </si>
  <si>
    <t>깨소금,가루,볶은것</t>
  </si>
  <si>
    <t>소금,굵은소금</t>
  </si>
  <si>
    <t>닭고기, 찜용</t>
  </si>
  <si>
    <t>돼지고기, 볶음용</t>
  </si>
  <si>
    <t>쇠고기, 불고기용</t>
  </si>
  <si>
    <t>쇠고기, 국거리용</t>
  </si>
  <si>
    <t>오리고기, 볶음용</t>
    <phoneticPr fontId="10" type="noConversion"/>
  </si>
  <si>
    <t>1. 냄비에 물을 붓고 멸치와 건다시마로 육수를 우려낸다.
2. 멸치는 건져내고 다시마는 적당한 크기로 썬다.
3. 무, 양파와 파는 적당한 크기로 썰고 마늘은 다진다.
4. 육수에 무, 양파를 넣고 끓이다가 익으면 다시마와 파를 넣는다.
5. 다진마늘, 참기름과 국간장을 넣고 간을 맞춘다.</t>
  </si>
  <si>
    <t>파, 생것</t>
  </si>
  <si>
    <t>돼지고기채소덮밥</t>
    <phoneticPr fontId="3" type="noConversion"/>
  </si>
  <si>
    <t>청경채누룽지탕</t>
    <phoneticPr fontId="3" type="noConversion"/>
  </si>
  <si>
    <t>양배추당면국</t>
    <phoneticPr fontId="3" type="noConversion"/>
  </si>
  <si>
    <t>쇠고기가지밥*양념장</t>
    <phoneticPr fontId="3" type="noConversion"/>
  </si>
  <si>
    <t>쇠고깃국</t>
    <phoneticPr fontId="3" type="noConversion"/>
  </si>
  <si>
    <t>오리고기볶음밥</t>
    <phoneticPr fontId="3" type="noConversion"/>
  </si>
  <si>
    <t>시금칫국</t>
    <phoneticPr fontId="3" type="noConversion"/>
  </si>
  <si>
    <t>나물비빔밥</t>
    <phoneticPr fontId="3" type="noConversion"/>
  </si>
  <si>
    <t>*달걀후라이</t>
    <phoneticPr fontId="3" type="noConversion"/>
  </si>
  <si>
    <t>1. 냄비에 물을 붓고 멸치와 건다시마로 육수를 우려낸다.
2. 숙주는 깨끗이 씻어준다.
3. 파는 송송 썰고, 마늘은 다진다.
4. 육수에 숙주와 다진마늘, 파를 넣고 끓이다가 소금으로 간을 한다.</t>
    <phoneticPr fontId="3" type="noConversion"/>
  </si>
  <si>
    <t>1. 냄비에 물을 붓고 멸치로 육수를 우려낸다. 
2. 두부와 무, 파는 적당한 크기로 썬다.
3. 육수에 무와 두부를 넣고 끓이다가 파를 넣고 끓인다.
4. 참기름과 진간장으로 간을 맞춘다.</t>
    <phoneticPr fontId="3" type="noConversion"/>
  </si>
  <si>
    <t>1. 쌀은 불린 후 적당량의 물을 부어 밥을 짓는다.
2. 양파, 당근, 파는 적당한 크기로 썰고, 마늘은 다진다.
3. 그릇에 진간장, 참기름을 넣고 섞어 양념를 만든다.
4. 팬에 식용유를 두르고 다진마늘을 볶다가 양파, 당근, 파를 넣어 함께 볶는다.
5. 4에 멸치를 넣어 함께 볶다가 지은 밥을 넣고 섞은 후 양념을 넣어 골고루 버무리며 볶는다.</t>
    <phoneticPr fontId="3" type="noConversion"/>
  </si>
  <si>
    <t>1. 적당량의 물에 멸치와 건다시마로 육수를 낸다.
2. 어묵과 무는 적당한 크기로 썰고, 파는 송송 썬다.
3. 육수에 다진마늘과 무를 넣고 끓이다가 어묵을 넣는다.
4. 어묵이 익으면 국간장으로 간을 하고, 파를 넣어 한소끔 끓인다.
Tip. 어묵을 끓이면 자체에서 염분이 나오므로 중간 간을 약하게 한 후 마지막에 추가 간을 해주세요.</t>
    <phoneticPr fontId="3" type="noConversion"/>
  </si>
  <si>
    <t>1. 쌀은 불려 놓고 새우는 적당한 크기로 썬다.
2. 마늘은 다지고 양파, 파프리카, 파는 잘게 썬다.
3. 팬에 식용유를 두르고 마늘을 볶다가 밑간한 새우를 넣고 볶는다.
4. 새우가 살짝 익으면 양파, 파프리카를 넣고 볶다가 불린 쌀을 넣고 쌀이 투명해질 때까지 볶는다.
5. 약불에서 파, 우유, 치즈, 간장을 넣고 저어주며 조리듯이 끓여 완성한다.</t>
    <phoneticPr fontId="3" type="noConversion"/>
  </si>
  <si>
    <t>1. 적당량의 물에 건다시마와 멸치를 넣어 국물을 낸다.
2. 감자는 적당한 크기로 썬다.
3. 파는 송송 썰고, 마늘은 다진다.
4. 1에 2와 3을 넣고 끓인 후 소금, 국간장으로 간을 한다.</t>
    <phoneticPr fontId="3" type="noConversion"/>
  </si>
  <si>
    <t>국간장</t>
    <phoneticPr fontId="3" type="noConversion"/>
  </si>
  <si>
    <t>1. 쇠고기는 진간장, 참기름, 깨소금, 다진마늘을 넣어 간한다.
2. 가지는 적당한 크기로 썬다.
3. 불린 쌀에 가지, 쇠고기를 올리고 밥을 한다.
4. 밥이 다 되면 진간장, 파, 다진마늘, 참기름, 깨로 만든 양념장을 밥 위에 올려낸다.</t>
    <phoneticPr fontId="3" type="noConversion"/>
  </si>
  <si>
    <t>1. 적당량의 물에 멸치와 건다시마로 육수를 낸다.
2. 숙주, 두부, 무, 파는 적당한 크기로 썬다.
3. 육수에 숙주, 무, 다진마늘을 넣고 끓인다.
4. 소금으로 간을 한 뒤 두부와 파를 넣고 한소끔 끓인다.</t>
    <phoneticPr fontId="3" type="noConversion"/>
  </si>
  <si>
    <t>1. 쇠고기와 무는 적당한 크기로 썬다.
2. 파는 송송 썰고, 마늘은 다진다.
3. 냄비에 참기름을 두르고 쇠고기와 무를 볶다가 물을 붓고 끓인다.
4. 3에 2를 넣고 소금으로 간을 하고 마무리한다.</t>
    <phoneticPr fontId="3" type="noConversion"/>
  </si>
  <si>
    <t>1. 적당량의 물에 멸치와 건다시마로 육수를 낸다.
2. 시금치, 무, 파는 적당한 크기로 썬다.
3. 육수에 시금치, 무를 넣고 끓이다가 다진마늘, 국간장, 소금을 넣어 간을 한다.
4. 파를 넣어 한소끔 끓인다.</t>
    <phoneticPr fontId="3" type="noConversion"/>
  </si>
  <si>
    <t>명태,북어,말린것</t>
    <phoneticPr fontId="3" type="noConversion"/>
  </si>
  <si>
    <t>1. 북어는 불린 후 적당한 크기로 찢는다. 
2. 파와 무는 적당한 크기로 썬다.
3. 참기름을 두른 냄비에 북어를 볶다가 물을 붓고 끓인다.
4. 다진마늘과 파를 넣고 끓인다.
5. 소금, 국간장으로 간을 한다.</t>
    <phoneticPr fontId="3" type="noConversion"/>
  </si>
  <si>
    <t>1. 팬에 식용유를 두르고 달걀을 깨뜨려 익힌다.</t>
    <phoneticPr fontId="3" type="noConversion"/>
  </si>
  <si>
    <t>1. 백미는 불린 뒤 고슬하게 밥을 짓는다.
2. 콩나물은 적당한 크기로 썰어 삶은 뒤 찬물에 헹궈 물기를 제거한다. 
3. 2의 콩나물에 소금과 참기름을 넣고 무친다.
4. 무, 당근은 적당한 크리로 썰어 식용유 두른 팬에 소금을 넣고 달달 볶다가 물을 약간 넣어 약불에서 익힌다.
5. 파는 다져서 진간장, 참기름, 깨를 넣어 비빔장을 만든다.
6. 밥 위에 콩나물, 무, 당근을 돌려담고 비빔장을 곁들인다.</t>
    <phoneticPr fontId="3" type="noConversion"/>
  </si>
  <si>
    <t>1. 멸치, 다시마로 육수를 낸다.
2. 감자, 호박, 두부, 양파, 파는 적당한 크기로 썬다.
3. 육수에 된장을 풀고 2의 재료와 다진마늘을 넣고 끓인다.</t>
    <phoneticPr fontId="3" type="noConversion"/>
  </si>
  <si>
    <t>김치,배추김치</t>
    <phoneticPr fontId="3" type="noConversion"/>
  </si>
  <si>
    <t>[2025년 10월 시간연장 일품형 레시피]</t>
    <phoneticPr fontId="3" type="noConversion"/>
  </si>
  <si>
    <t>01[수]</t>
    <phoneticPr fontId="3" type="noConversion"/>
  </si>
  <si>
    <t>순살찜닭볶음밥</t>
  </si>
  <si>
    <t>데리야끼소스</t>
  </si>
  <si>
    <t>참치김밥</t>
  </si>
  <si>
    <t>단무지,염절임</t>
  </si>
  <si>
    <t>김,조미김,구운것</t>
  </si>
  <si>
    <t>1. 밥을 고슬고슬하게 짓고 참기름과 약간의 소금으로 간을 한다.
2. 참치는 기름기를 제거하고 마요네즈와 버무려 둔다.
3. 달걀은 지단을 만든 후 썬다.
4. 당근과 오이, 단무지는 김밥용 김 길이에 맞게 썬다.
5. 식용유를 두른 팬에 당근을 볶는다.
5. 김에 밥을 올려 펴고, 재료를 올려 돌돌 말아 적당한 크기로 썰어낸다.</t>
  </si>
  <si>
    <t>돼지고기버섯볶음밥</t>
  </si>
  <si>
    <t>큰느타리버섯(새송이버섯),생것</t>
  </si>
  <si>
    <t>백미밥1/2</t>
  </si>
  <si>
    <t>명태,황태,말린것</t>
  </si>
  <si>
    <t>어묵브로콜리볶음밥</t>
  </si>
  <si>
    <t>게살청경채덮밥</t>
  </si>
  <si>
    <t>게맛살</t>
  </si>
  <si>
    <t>돼지고기양배추덮밥</t>
  </si>
  <si>
    <t>두부주먹밥</t>
  </si>
  <si>
    <t>파프리카,초록색,생것</t>
  </si>
  <si>
    <t>김,맛김,조미,구운것</t>
  </si>
  <si>
    <t>멥쌀,발아현미,현미,생것</t>
  </si>
  <si>
    <t>콩(대두),서리태,말린것</t>
  </si>
  <si>
    <t>오이,취청,생것</t>
  </si>
  <si>
    <t>국수,칼국수,생것</t>
  </si>
  <si>
    <t>배추,가을재배,생것</t>
  </si>
  <si>
    <t>닭고기, 볶음용</t>
  </si>
  <si>
    <t>호박영양밥</t>
    <phoneticPr fontId="3" type="noConversion"/>
  </si>
  <si>
    <t>닭고기데리야끼볶음밥</t>
    <phoneticPr fontId="3" type="noConversion"/>
  </si>
  <si>
    <t>황태칼국수</t>
    <phoneticPr fontId="3" type="noConversion"/>
  </si>
  <si>
    <t xml:space="preserve">1. 밥은 고슬고슬하게 짓는다. 
2. 닭고기는 손질하여 적당한 크기로 썬다.
3. 양파, 당근과 감자는 적당한 크기로 썬다.
4. 다진마늘, 다진생강, 진간장, 설탕과 참기름을 넣어 양념장을 만든다.
5. 냄비에 닭고기, 양념장과 적당량의 물을 넣어 익힌다.
6. 닭고기가 반쯤 익으면 채소들을 넣어 익혀낸다.
7. 6에 밥을 넣고 볶는다. </t>
    <phoneticPr fontId="3" type="noConversion"/>
  </si>
  <si>
    <t>1. 단호박은 껍질과 속을 제거하고 적당한 크기로 썰어준다.
2. 물에 불려둔 멥쌀과 찹쌀, 검정콩, 단호박을 넣고 밥솥에 안친다.
3 간장, 참기름, 깨를 넣어 양념장을 만든다.
4. 완성된 단호박영양밥을 그릇에 담고 양념장을 함께 준비한다.
(1-2세는 질식 위험이 있는 검정콩을 빼고 조리해 주세요)</t>
    <phoneticPr fontId="3" type="noConversion"/>
  </si>
  <si>
    <t>1. 쌀을 불려서 고슬고슬하게 밥을 짓는다.
2. 닭고기는 적당한 크기로 썬다.
3. 양파, 청피망, 홍피망은 깨끗이 씻은 후 적당한 크기로 썬다.
4. 달군 팬에 식용유를 두르고 닭고기을 넣고 볶다가 3을 넣어 볶는다.
5. 재료가 익으면 밥을 넣고 데리야끼소스를 넣고 볶는다.
6. 마지막으로 참기름, 깨소금을 넣고 골고루 섞어 완성한다.</t>
    <phoneticPr fontId="3" type="noConversion"/>
  </si>
  <si>
    <t>1. 적당량의 물에 멸치를 넣고 국물을 낸다.
2. 배추, 양파와 파는 적당한 크기로 썬다.
3. 황태는 물에 불려 적당한 크기로 썬다.
4. 다진마늘, 국간장, 고춧가루, 깨와 참기름을 섞어 양념장을 만든다.
5. 육수에 칼국수면, 배추, 황태, 양파와 대파를 모두 넣어서 끓인다.
6. 양념장과 함께 제공한다.
(만1~2세는 고춧가루를 빼고 조리해 주세요.)</t>
    <phoneticPr fontId="3" type="noConversion"/>
  </si>
  <si>
    <t>1. 팬에 식용유를 두르고 만두를 앞뒤로 노릇하게 굽는다.</t>
    <phoneticPr fontId="3" type="noConversion"/>
  </si>
  <si>
    <t>군만두*양념장</t>
    <phoneticPr fontId="3" type="noConversion"/>
  </si>
  <si>
    <t>진간장</t>
    <phoneticPr fontId="3" type="noConversion"/>
  </si>
  <si>
    <t>돈가스덮밥</t>
    <phoneticPr fontId="3" type="noConversion"/>
  </si>
  <si>
    <t>멥쌀, 백미, 생것</t>
  </si>
  <si>
    <t>돼지고기, 구이용, 생것</t>
  </si>
  <si>
    <t>달걀, 생것</t>
  </si>
  <si>
    <t>양파, 생것</t>
  </si>
  <si>
    <t>밀, 빵가루</t>
  </si>
  <si>
    <t>밀, 중력밀가루</t>
  </si>
  <si>
    <t>진간장</t>
    <phoneticPr fontId="3" type="noConversion"/>
  </si>
  <si>
    <t>가다랑어 육수</t>
  </si>
  <si>
    <t>1. 백미는 불린 뒤 고슬하게 밥을 짓는다.
2. 어묵, 양파는 적당한 크기로 썰고, 데친 브로콜리도 적당한 크기로 썬다. 
3. 팬에 식용유를 두르고 어묵, 양파, 브로콜리를 넣고 볶는다.
4. 3에 밥을 넣고 볶은 뒤 진간장과 소금으로 간을 한다. 
5. 4에 참기름, 깨를 넣고 볶는다.</t>
    <phoneticPr fontId="3" type="noConversion"/>
  </si>
  <si>
    <t>설탕,백설탕</t>
    <phoneticPr fontId="3" type="noConversion"/>
  </si>
  <si>
    <t>1. 쌀은 불린 후 적당량의 물을 부어 밥을 짓는다.
2. 돼지고기, 양배추, 당근, 파는 적당한 크기로 썰고 마늘은 다진다.
3. 팬에 식용유를 두르고 다진마늘, 양배추, 당근을 넣어 볶는다.
4. 3에 돼지고기를 넣고 볶다가 파, 진간장, 참기름을 넣어 볶는다.
5. 그릇에 밥을 담고 4를 올리고 깨를 뿌려낸다.</t>
    <phoneticPr fontId="3" type="noConversion"/>
  </si>
  <si>
    <t>1. 두부는 으깬 후 물기를 제거하고, 당근, 파프리카는 적당한 크기로 썬다.
2. 식용유를 두른 팬에 1의 재료를 넣고 볶는다.
3. 볼에 2의 재료와 김, 참기름, 깨소금을 넣고 버무린다.
4. 3의재료를 동그랗게 만든다.</t>
    <phoneticPr fontId="3" type="noConversion"/>
  </si>
  <si>
    <t>1. 쌀을 씻은 후 밥을 짓는다.
2. 돼지고기를 적당한 크기로 자른다.
3. 다진마늘, 다진파, 간장, 참기름으로 만든 양념장에 2의 돼지고기를 재워둔다.
4. 양파, 당근은 손질 후 한 입 크기로 자르고, 파는 어슷썰기 한다.
5. 팬에 식용유를 두르고 재워둔 돼지고기를 넣고 볶는다.
6. 돼지고기가 어느 정도 익으면 4의 채소를 넣고 볶아준다.
7. 전분물로 농도를 조절하여 완성한다.</t>
    <phoneticPr fontId="3" type="noConversion"/>
  </si>
  <si>
    <t>1. 냄비에 물을 붓고 멸치로 육수를 우려낸다.
2. 파랑 무는 송송 썰고 마늘은 다진다.
3. 참기름에 채썬 무를 볶다가 육수를 넣는다.
4. 간장, 소금을 넣어 간을하고 파, 마늘, 들깨가루를 넣어 끓인다.</t>
    <phoneticPr fontId="3" type="noConversion"/>
  </si>
  <si>
    <t>1. 냄비에 물을 붓고 멸치, 다시마로 육수를 충분히 우려낸 후 된장을 푼다.
2. 근대는 적당한 크기로 썬다.
3. 파는 송송 썰고, 마늘은 다진다.
4. 1에 2와 3을 넣고 끓인다.</t>
    <phoneticPr fontId="3" type="noConversion"/>
  </si>
  <si>
    <t>1. 청경채는 깨끗이 씻은 후 하나씩 뜯어준다
2. 냄비에 누룽지와 물을 붓고 중불에서 끓인 후 청경채를 넣고 누룽지가 충분히 퍼질 때까지 끓여준다.
3. 국간장으로 간을 한 후 참기름으로 마무리한다</t>
    <phoneticPr fontId="3" type="noConversion"/>
  </si>
  <si>
    <t>국간장</t>
    <phoneticPr fontId="3" type="noConversion"/>
  </si>
  <si>
    <t>1. 쌀은 불린 후 적당량의 물을 부어 밥을 짓는다.
2. 돼지고기, 버섯은 적당한 크기로 썬다.
3. 파는 송송 썰고, 마늘은 다진다.
4. 팬에 식용유를 두르고 파, 다진마늘을 볶는다.
5. 4에 2를 넣어 함께 볶다가 지은 밥을 넣고 섞은 후 진간장를 넣어 골고루 버무리며 볶는다.</t>
    <phoneticPr fontId="3" type="noConversion"/>
  </si>
  <si>
    <t>1. 멸치, 다시마로 육수를 낸다. 
2. 부추, 파는 적당한 크기로 썬다.
3. 육수에 2의 채소와 다진마늘을 넣고 국간장, 소금으로 간하여 끓인다.</t>
    <phoneticPr fontId="3" type="noConversion"/>
  </si>
  <si>
    <t>1. 밥을 고슬고슬하게 짓는다.
2. 돼지고기는 적당한 크기로 썰어 소금으로 간하여 재워둔다.
3. 재운 후 밀가루, 달걀과 빵가루 순으로 묻힌다.
4. 식용유를 두른 팬에 노릇하게 구워 적당한 크기로 썬다.
5. 양파와 파는 적당한 크기로 썬다.
6. 물을 끓여 가다랑어포를 넣어 육수를 내고 진간장으로 간한다.
7. 달걀을 풀어 끓는 육수에 풀어주고 양파와 파도 함께 넣어 자작하게 조려준다.
8. 밥을 담은 그릇에 4를 올리고 6을 끼얹는다.</t>
    <phoneticPr fontId="3" type="noConversion"/>
  </si>
  <si>
    <t>1. 밥은 고슬고슬하게 짓는다.
2. 청경채, 양파, 당근, 게맛살을 적당한 크기로 썬다.
3. 진간장, 다진마늘, 참기름과 설탕을 넣어 양념장을 만든다.
4. 식용유 두른 팬에 당근을 넣고 볶은 후 양파, 게맛살을 넣고 볶는다.
5. 양파가 투명해지면 청경채와 양념장을 넣고 전분물로 농도를 조절하여 완성한다.
6. 밥 위에 5를 올려 제공한다.</t>
    <phoneticPr fontId="3" type="noConversion"/>
  </si>
  <si>
    <t>당근,생것</t>
    <phoneticPr fontId="3" type="noConversion"/>
  </si>
  <si>
    <t>1. 쌀은 불린 후 적당량의 물을 부어 밥을 짓는다.
2. 오리고기는 찬물이 담긴 냄비에 넣어 끓인 후, 불순물이 떠오르면 흐르는 물에 헹구어낸다.
3. 오리고기, 당근, 파는 적당한 크기로 썰고, 마늘은 다진다.
4. 그릇에 진간장, 참기름을 넣고 섞어 양념를 만든다.
5. 팬에 식용유를 두르고 다진마늘을 볶다가 당근, 파를 넣어 함께 볶는다.
6. 5에 오리를 넣어 함께 볶다가 지은 밥을 넣고 섞은 후 양념을 넣어 골고루 버무리며 볶는다.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</si>
</sst>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Red]\(0.0\)"/>
    <numFmt numFmtId="177" formatCode="0.0_ "/>
  </numFmts>
  <fonts count="13"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sz val="14"/>
      <color theme="1"/>
      <name val="맑은 고딕"/>
      <family val="3"/>
      <charset val="129"/>
      <scheme val="minor"/>
    </font>
    <font>
      <sz val="8"/>
      <name val="맑은 고딕"/>
      <family val="2"/>
      <charset val="129"/>
      <scheme val="minor"/>
    </font>
    <font>
      <sz val="14"/>
      <name val="맑은 고딕"/>
      <family val="3"/>
      <charset val="129"/>
    </font>
    <font>
      <sz val="14"/>
      <name val="맑은 고딕"/>
      <family val="3"/>
      <charset val="129"/>
      <scheme val="major"/>
    </font>
  </fonts>
  <fills count="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s>
  <borders count="79">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style="medium">
        <color rgb="FF000000"/>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indexed="64"/>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indexed="64"/>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auto="1"/>
      </right>
      <top style="medium">
        <color rgb="FF000000"/>
      </top>
      <bottom/>
      <diagonal/>
    </border>
    <border>
      <left style="medium">
        <color rgb="FF000000"/>
      </left>
      <right style="medium">
        <color auto="1"/>
      </right>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top/>
      <bottom style="hair">
        <color auto="1"/>
      </bottom>
      <diagonal/>
    </border>
    <border>
      <left style="medium">
        <color rgb="FF000000"/>
      </left>
      <right/>
      <top style="hair">
        <color auto="1"/>
      </top>
      <bottom style="hair">
        <color auto="1"/>
      </bottom>
      <diagonal/>
    </border>
    <border>
      <left style="medium">
        <color indexed="64"/>
      </left>
      <right style="medium">
        <color indexed="64"/>
      </right>
      <top/>
      <bottom style="hair">
        <color auto="1"/>
      </bottom>
      <diagonal/>
    </border>
    <border>
      <left style="medium">
        <color indexed="64"/>
      </left>
      <right style="medium">
        <color indexed="64"/>
      </right>
      <top style="hair">
        <color auto="1"/>
      </top>
      <bottom style="hair">
        <color auto="1"/>
      </bottom>
      <diagonal/>
    </border>
    <border>
      <left style="medium">
        <color indexed="64"/>
      </left>
      <right style="medium">
        <color indexed="64"/>
      </right>
      <top style="hair">
        <color auto="1"/>
      </top>
      <bottom style="medium">
        <color indexed="64"/>
      </bottom>
      <diagonal/>
    </border>
    <border>
      <left style="medium">
        <color auto="1"/>
      </left>
      <right style="medium">
        <color rgb="FF000000"/>
      </right>
      <top style="hair">
        <color auto="1"/>
      </top>
      <bottom style="hair">
        <color auto="1"/>
      </bottom>
      <diagonal/>
    </border>
    <border>
      <left style="medium">
        <color indexed="64"/>
      </left>
      <right style="medium">
        <color rgb="FF000000"/>
      </right>
      <top/>
      <bottom style="medium">
        <color indexed="64"/>
      </bottom>
      <diagonal/>
    </border>
    <border>
      <left style="medium">
        <color auto="1"/>
      </left>
      <right style="medium">
        <color auto="1"/>
      </right>
      <top/>
      <bottom style="medium">
        <color auto="1"/>
      </bottom>
      <diagonal/>
    </border>
    <border>
      <left style="medium">
        <color rgb="FF000000"/>
      </left>
      <right style="medium">
        <color rgb="FF000000"/>
      </right>
      <top style="hair">
        <color auto="1"/>
      </top>
      <bottom style="hair">
        <color auto="1"/>
      </bottom>
      <diagonal/>
    </border>
    <border>
      <left style="medium">
        <color auto="1"/>
      </left>
      <right style="thin">
        <color indexed="64"/>
      </right>
      <top style="hair">
        <color auto="1"/>
      </top>
      <bottom style="hair">
        <color auto="1"/>
      </bottom>
      <diagonal/>
    </border>
    <border>
      <left style="medium">
        <color auto="1"/>
      </left>
      <right/>
      <top style="hair">
        <color auto="1"/>
      </top>
      <bottom style="hair">
        <color auto="1"/>
      </bottom>
      <diagonal/>
    </border>
    <border>
      <left style="medium">
        <color auto="1"/>
      </left>
      <right style="medium">
        <color rgb="FF000000"/>
      </right>
      <top/>
      <bottom style="hair">
        <color auto="1"/>
      </bottom>
      <diagonal/>
    </border>
    <border>
      <left style="medium">
        <color rgb="FF000000"/>
      </left>
      <right style="medium">
        <color rgb="FF000000"/>
      </right>
      <top/>
      <bottom style="hair">
        <color auto="1"/>
      </bottom>
      <diagonal/>
    </border>
    <border>
      <left style="medium">
        <color rgb="FF000000"/>
      </left>
      <right style="medium">
        <color indexed="64"/>
      </right>
      <top style="medium">
        <color rgb="FF000000"/>
      </top>
      <bottom style="medium">
        <color rgb="FF000000"/>
      </bottom>
      <diagonal/>
    </border>
    <border>
      <left style="medium">
        <color indexed="64"/>
      </left>
      <right style="medium">
        <color rgb="FF000000"/>
      </right>
      <top style="hair">
        <color auto="1"/>
      </top>
      <bottom style="medium">
        <color indexed="64"/>
      </bottom>
      <diagonal/>
    </border>
    <border>
      <left style="medium">
        <color rgb="FF000000"/>
      </left>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rgb="FF000000"/>
      </left>
      <right style="medium">
        <color indexed="64"/>
      </right>
      <top style="medium">
        <color rgb="FF000000"/>
      </top>
      <bottom style="medium">
        <color indexed="64"/>
      </bottom>
      <diagonal/>
    </border>
    <border>
      <left style="medium">
        <color auto="1"/>
      </left>
      <right style="medium">
        <color rgb="FF000000"/>
      </right>
      <top style="hair">
        <color auto="1"/>
      </top>
      <bottom/>
      <diagonal/>
    </border>
    <border>
      <left style="medium">
        <color rgb="FF000000"/>
      </left>
      <right/>
      <top style="hair">
        <color auto="1"/>
      </top>
      <bottom/>
      <diagonal/>
    </border>
    <border>
      <left style="medium">
        <color indexed="64"/>
      </left>
      <right style="medium">
        <color indexed="64"/>
      </right>
      <top style="hair">
        <color auto="1"/>
      </top>
      <bottom/>
      <diagonal/>
    </border>
    <border>
      <left style="medium">
        <color rgb="FF000000"/>
      </left>
      <right style="medium">
        <color rgb="FF000000"/>
      </right>
      <top style="hair">
        <color auto="1"/>
      </top>
      <bottom/>
      <diagonal/>
    </border>
    <border>
      <left style="medium">
        <color indexed="64"/>
      </left>
      <right style="medium">
        <color rgb="FF000000"/>
      </right>
      <top style="medium">
        <color indexed="64"/>
      </top>
      <bottom style="hair">
        <color auto="1"/>
      </bottom>
      <diagonal/>
    </border>
    <border>
      <left style="medium">
        <color rgb="FF000000"/>
      </left>
      <right/>
      <top style="medium">
        <color indexed="64"/>
      </top>
      <bottom style="hair">
        <color auto="1"/>
      </bottom>
      <diagonal/>
    </border>
    <border>
      <left style="medium">
        <color indexed="64"/>
      </left>
      <right style="medium">
        <color indexed="64"/>
      </right>
      <top style="medium">
        <color indexed="64"/>
      </top>
      <bottom style="hair">
        <color auto="1"/>
      </bottom>
      <diagonal/>
    </border>
    <border>
      <left style="medium">
        <color rgb="FF000000"/>
      </left>
      <right style="medium">
        <color indexed="64"/>
      </right>
      <top style="medium">
        <color indexed="64"/>
      </top>
      <bottom style="hair">
        <color auto="1"/>
      </bottom>
      <diagonal/>
    </border>
    <border>
      <left style="medium">
        <color rgb="FF000000"/>
      </left>
      <right style="medium">
        <color indexed="64"/>
      </right>
      <top style="hair">
        <color auto="1"/>
      </top>
      <bottom style="hair">
        <color auto="1"/>
      </bottom>
      <diagonal/>
    </border>
    <border>
      <left style="medium">
        <color rgb="FF000000"/>
      </left>
      <right style="medium">
        <color indexed="64"/>
      </right>
      <top style="hair">
        <color auto="1"/>
      </top>
      <bottom style="medium">
        <color indexed="64"/>
      </bottom>
      <diagonal/>
    </border>
    <border>
      <left style="medium">
        <color rgb="FF000000"/>
      </left>
      <right/>
      <top/>
      <bottom style="medium">
        <color indexed="64"/>
      </bottom>
      <diagonal/>
    </border>
    <border>
      <left/>
      <right style="medium">
        <color indexed="64"/>
      </right>
      <top style="medium">
        <color indexed="64"/>
      </top>
      <bottom style="hair">
        <color auto="1"/>
      </bottom>
      <diagonal/>
    </border>
    <border>
      <left/>
      <right style="medium">
        <color indexed="64"/>
      </right>
      <top style="hair">
        <color auto="1"/>
      </top>
      <bottom style="hair">
        <color auto="1"/>
      </bottom>
      <diagonal/>
    </border>
    <border>
      <left/>
      <right style="medium">
        <color indexed="64"/>
      </right>
      <top style="hair">
        <color auto="1"/>
      </top>
      <bottom style="medium">
        <color indexed="64"/>
      </bottom>
      <diagonal/>
    </border>
    <border>
      <left style="medium">
        <color rgb="FF000000"/>
      </left>
      <right style="medium">
        <color rgb="FF000000"/>
      </right>
      <top style="medium">
        <color indexed="64"/>
      </top>
      <bottom style="hair">
        <color auto="1"/>
      </bottom>
      <diagonal/>
    </border>
    <border>
      <left style="medium">
        <color auto="1"/>
      </left>
      <right/>
      <top/>
      <bottom style="hair">
        <color auto="1"/>
      </bottom>
      <diagonal/>
    </border>
    <border>
      <left style="medium">
        <color auto="1"/>
      </left>
      <right/>
      <top style="hair">
        <color auto="1"/>
      </top>
      <bottom/>
      <diagonal/>
    </border>
    <border>
      <left style="medium">
        <color rgb="FF000000"/>
      </left>
      <right style="medium">
        <color indexed="64"/>
      </right>
      <top style="hair">
        <color auto="1"/>
      </top>
      <bottom/>
      <diagonal/>
    </border>
    <border>
      <left style="medium">
        <color auto="1"/>
      </left>
      <right style="thin">
        <color indexed="64"/>
      </right>
      <top/>
      <bottom style="hair">
        <color auto="1"/>
      </bottom>
      <diagonal/>
    </border>
    <border>
      <left style="medium">
        <color rgb="FF000000"/>
      </left>
      <right style="medium">
        <color rgb="FF000000"/>
      </right>
      <top style="hair">
        <color rgb="FF000000"/>
      </top>
      <bottom style="hair">
        <color rgb="FF000000"/>
      </bottom>
      <diagonal/>
    </border>
    <border>
      <left style="medium">
        <color indexed="64"/>
      </left>
      <right style="medium">
        <color indexed="64"/>
      </right>
      <top/>
      <bottom style="hair">
        <color rgb="FF000000"/>
      </bottom>
      <diagonal/>
    </border>
    <border>
      <left style="medium">
        <color indexed="64"/>
      </left>
      <right style="medium">
        <color indexed="64"/>
      </right>
      <top style="hair">
        <color rgb="FF000000"/>
      </top>
      <bottom style="hair">
        <color rgb="FF000000"/>
      </bottom>
      <diagonal/>
    </border>
    <border>
      <left style="medium">
        <color indexed="64"/>
      </left>
      <right style="medium">
        <color indexed="64"/>
      </right>
      <top style="medium">
        <color indexed="64"/>
      </top>
      <bottom style="hair">
        <color rgb="FF000000"/>
      </bottom>
      <diagonal/>
    </border>
    <border>
      <left style="medium">
        <color indexed="64"/>
      </left>
      <right style="medium">
        <color indexed="64"/>
      </right>
      <top style="hair">
        <color rgb="FF000000"/>
      </top>
      <bottom style="medium">
        <color indexed="64"/>
      </bottom>
      <diagonal/>
    </border>
    <border>
      <left style="medium">
        <color rgb="FF000000"/>
      </left>
      <right style="medium">
        <color rgb="FF000000"/>
      </right>
      <top style="hair">
        <color rgb="FF000000"/>
      </top>
      <bottom/>
      <diagonal/>
    </border>
    <border>
      <left style="medium">
        <color rgb="FF000000"/>
      </left>
      <right style="medium">
        <color rgb="FF000000"/>
      </right>
      <top style="medium">
        <color indexed="64"/>
      </top>
      <bottom style="hair">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hair">
        <color rgb="FF000000"/>
      </top>
      <bottom style="medium">
        <color indexed="64"/>
      </bottom>
      <diagonal/>
    </border>
    <border>
      <left style="medium">
        <color indexed="64"/>
      </left>
      <right style="medium">
        <color indexed="64"/>
      </right>
      <top style="hair">
        <color rgb="FF000000"/>
      </top>
      <bottom/>
      <diagonal/>
    </border>
    <border>
      <left style="medium">
        <color rgb="FF000000"/>
      </left>
      <right style="medium">
        <color rgb="FF000000"/>
      </right>
      <top/>
      <bottom style="medium">
        <color indexed="64"/>
      </bottom>
      <diagonal/>
    </border>
    <border>
      <left style="medium">
        <color rgb="FF000000"/>
      </left>
      <right style="medium">
        <color indexed="64"/>
      </right>
      <top/>
      <bottom style="medium">
        <color indexed="64"/>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21">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2" borderId="5" xfId="1" applyNumberFormat="1" applyFont="1" applyFill="1" applyBorder="1" applyAlignment="1">
      <alignment horizontal="center" vertical="center" wrapText="1"/>
    </xf>
    <xf numFmtId="0" fontId="5" fillId="3" borderId="7" xfId="1" applyNumberFormat="1" applyFont="1" applyFill="1" applyBorder="1" applyAlignment="1">
      <alignment horizontal="center" vertical="center" wrapText="1"/>
    </xf>
    <xf numFmtId="0" fontId="5" fillId="3" borderId="8" xfId="1" applyNumberFormat="1" applyFont="1" applyFill="1" applyBorder="1" applyAlignment="1">
      <alignment horizontal="center" vertical="center" wrapText="1"/>
    </xf>
    <xf numFmtId="0" fontId="5" fillId="3" borderId="9" xfId="1"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0" fontId="5" fillId="4" borderId="4" xfId="1" applyNumberFormat="1" applyFont="1" applyFill="1" applyBorder="1" applyAlignment="1">
      <alignment horizontal="center" vertical="center" wrapText="1"/>
    </xf>
    <xf numFmtId="177" fontId="7" fillId="6" borderId="11" xfId="0" applyNumberFormat="1" applyFont="1" applyFill="1" applyBorder="1" applyAlignment="1">
      <alignment horizontal="center" vertical="center" wrapText="1"/>
    </xf>
    <xf numFmtId="0" fontId="7" fillId="7" borderId="17" xfId="0" applyFont="1" applyFill="1" applyBorder="1" applyAlignment="1">
      <alignment horizontal="left" vertical="center" wrapText="1"/>
    </xf>
    <xf numFmtId="0" fontId="9" fillId="6" borderId="15" xfId="0" applyFont="1" applyFill="1" applyBorder="1" applyAlignment="1">
      <alignment horizontal="center" vertical="center" wrapText="1"/>
    </xf>
    <xf numFmtId="0" fontId="5" fillId="4" borderId="27" xfId="1" applyNumberFormat="1" applyFont="1" applyFill="1" applyBorder="1" applyAlignment="1">
      <alignment horizontal="center" vertical="center" wrapText="1"/>
    </xf>
    <xf numFmtId="176" fontId="5" fillId="4" borderId="16" xfId="1" applyNumberFormat="1" applyFont="1" applyFill="1" applyBorder="1" applyAlignment="1">
      <alignment horizontal="center" vertical="center" wrapText="1"/>
    </xf>
    <xf numFmtId="176" fontId="5" fillId="4" borderId="28" xfId="1" applyNumberFormat="1" applyFont="1" applyFill="1" applyBorder="1" applyAlignment="1">
      <alignment horizontal="center" vertical="center" wrapText="1"/>
    </xf>
    <xf numFmtId="0" fontId="9" fillId="6" borderId="28" xfId="0" applyNumberFormat="1" applyFont="1" applyFill="1" applyBorder="1" applyAlignment="1">
      <alignment horizontal="center" vertical="center" wrapText="1"/>
    </xf>
    <xf numFmtId="0" fontId="11" fillId="0" borderId="11" xfId="0" applyFont="1" applyBorder="1" applyAlignment="1">
      <alignment horizontal="center" vertical="center"/>
    </xf>
    <xf numFmtId="0" fontId="9" fillId="6" borderId="26" xfId="0" applyFont="1" applyFill="1" applyBorder="1" applyAlignment="1">
      <alignment horizontal="center" vertical="center" wrapText="1"/>
    </xf>
    <xf numFmtId="0" fontId="9" fillId="6" borderId="29" xfId="0" applyFont="1" applyFill="1" applyBorder="1" applyAlignment="1">
      <alignment horizontal="center" vertical="center" wrapText="1"/>
    </xf>
    <xf numFmtId="176" fontId="6" fillId="0" borderId="16" xfId="0" applyNumberFormat="1" applyFont="1" applyFill="1" applyBorder="1" applyAlignment="1">
      <alignment horizontal="center" vertical="center" wrapText="1"/>
    </xf>
    <xf numFmtId="176" fontId="6" fillId="0" borderId="12" xfId="0" applyNumberFormat="1" applyFont="1" applyFill="1" applyBorder="1" applyAlignment="1">
      <alignment horizontal="center" vertical="center" wrapText="1"/>
    </xf>
    <xf numFmtId="177" fontId="7" fillId="6" borderId="6" xfId="0" applyNumberFormat="1" applyFont="1" applyFill="1" applyBorder="1" applyAlignment="1">
      <alignment horizontal="center" vertical="center" wrapText="1"/>
    </xf>
    <xf numFmtId="0" fontId="9" fillId="6" borderId="19" xfId="0" applyNumberFormat="1" applyFont="1" applyFill="1" applyBorder="1" applyAlignment="1">
      <alignment horizontal="center" vertical="center" wrapText="1"/>
    </xf>
    <xf numFmtId="0" fontId="9" fillId="6" borderId="20" xfId="0" applyFont="1" applyFill="1" applyBorder="1" applyAlignment="1">
      <alignment horizontal="center" vertical="center" wrapText="1"/>
    </xf>
    <xf numFmtId="0" fontId="7" fillId="7" borderId="13" xfId="0" applyFont="1" applyFill="1" applyBorder="1" applyAlignment="1">
      <alignment horizontal="left" vertical="center" wrapText="1"/>
    </xf>
    <xf numFmtId="176" fontId="7" fillId="0" borderId="11" xfId="0" applyNumberFormat="1" applyFont="1" applyFill="1" applyBorder="1" applyAlignment="1">
      <alignment horizontal="center" vertical="center" wrapText="1"/>
    </xf>
    <xf numFmtId="177" fontId="7" fillId="6" borderId="32" xfId="0" applyNumberFormat="1" applyFont="1" applyFill="1" applyBorder="1" applyAlignment="1">
      <alignment horizontal="center" vertical="center" wrapText="1"/>
    </xf>
    <xf numFmtId="177" fontId="7" fillId="6" borderId="33" xfId="0" applyNumberFormat="1" applyFont="1" applyFill="1" applyBorder="1" applyAlignment="1">
      <alignment horizontal="center" vertical="center" wrapText="1"/>
    </xf>
    <xf numFmtId="177" fontId="7" fillId="6" borderId="34" xfId="0" applyNumberFormat="1" applyFont="1" applyFill="1" applyBorder="1" applyAlignment="1">
      <alignment horizontal="center" vertical="center" wrapText="1"/>
    </xf>
    <xf numFmtId="0" fontId="9" fillId="6" borderId="36" xfId="0" applyFont="1" applyFill="1" applyBorder="1" applyAlignment="1">
      <alignment horizontal="center" vertical="center" wrapText="1"/>
    </xf>
    <xf numFmtId="177" fontId="7" fillId="6" borderId="37" xfId="0" applyNumberFormat="1" applyFont="1" applyFill="1" applyBorder="1" applyAlignment="1">
      <alignment horizontal="center" vertical="center" wrapText="1"/>
    </xf>
    <xf numFmtId="0" fontId="9" fillId="6" borderId="35" xfId="0" applyFont="1" applyFill="1" applyBorder="1" applyAlignment="1">
      <alignment horizontal="center" vertical="center" wrapText="1"/>
    </xf>
    <xf numFmtId="176" fontId="6" fillId="0" borderId="31" xfId="0" applyNumberFormat="1" applyFont="1" applyFill="1" applyBorder="1" applyAlignment="1">
      <alignment horizontal="center" vertical="center" wrapText="1"/>
    </xf>
    <xf numFmtId="0" fontId="9" fillId="6" borderId="38" xfId="0" applyNumberFormat="1" applyFont="1" applyFill="1" applyBorder="1" applyAlignment="1">
      <alignment horizontal="center" vertical="center" wrapText="1"/>
    </xf>
    <xf numFmtId="0" fontId="9" fillId="0" borderId="39" xfId="0" applyFont="1" applyBorder="1" applyAlignment="1">
      <alignment horizontal="center" vertical="center"/>
    </xf>
    <xf numFmtId="0" fontId="9" fillId="6" borderId="39" xfId="0" applyFont="1" applyFill="1" applyBorder="1" applyAlignment="1">
      <alignment horizontal="center" vertical="center" wrapText="1"/>
    </xf>
    <xf numFmtId="176" fontId="7" fillId="0" borderId="33" xfId="0" applyNumberFormat="1" applyFont="1" applyFill="1" applyBorder="1" applyAlignment="1">
      <alignment horizontal="center" vertical="center" wrapText="1"/>
    </xf>
    <xf numFmtId="0" fontId="7" fillId="6" borderId="40" xfId="0" applyFont="1" applyFill="1" applyBorder="1" applyAlignment="1">
      <alignment horizontal="center" vertical="center" wrapText="1"/>
    </xf>
    <xf numFmtId="0" fontId="9" fillId="0" borderId="40" xfId="0" applyFont="1" applyBorder="1" applyAlignment="1">
      <alignment horizontal="center" vertical="center"/>
    </xf>
    <xf numFmtId="0" fontId="9" fillId="6" borderId="41" xfId="0" applyFont="1" applyFill="1" applyBorder="1" applyAlignment="1">
      <alignment horizontal="center" vertical="center" wrapText="1"/>
    </xf>
    <xf numFmtId="176" fontId="6" fillId="0" borderId="30" xfId="0" applyNumberFormat="1" applyFont="1" applyFill="1" applyBorder="1" applyAlignment="1">
      <alignment horizontal="center" vertical="center" wrapText="1"/>
    </xf>
    <xf numFmtId="0" fontId="9" fillId="6" borderId="42" xfId="0" applyNumberFormat="1" applyFont="1" applyFill="1" applyBorder="1" applyAlignment="1">
      <alignment horizontal="center" vertical="center" wrapText="1"/>
    </xf>
    <xf numFmtId="0" fontId="9" fillId="6" borderId="44" xfId="0" applyFont="1" applyFill="1" applyBorder="1" applyAlignment="1">
      <alignment horizontal="center" vertical="center" wrapText="1"/>
    </xf>
    <xf numFmtId="176" fontId="6" fillId="0" borderId="45" xfId="0" applyNumberFormat="1" applyFont="1" applyFill="1" applyBorder="1" applyAlignment="1">
      <alignment horizontal="center" vertical="center" wrapText="1"/>
    </xf>
    <xf numFmtId="0" fontId="9" fillId="6" borderId="46" xfId="0" applyNumberFormat="1" applyFont="1" applyFill="1" applyBorder="1" applyAlignment="1">
      <alignment horizontal="center" vertical="center" wrapText="1"/>
    </xf>
    <xf numFmtId="0" fontId="5" fillId="3" borderId="11" xfId="1" applyNumberFormat="1" applyFont="1" applyFill="1" applyBorder="1" applyAlignment="1">
      <alignment horizontal="center" vertical="center" wrapText="1"/>
    </xf>
    <xf numFmtId="0" fontId="9" fillId="6" borderId="48" xfId="0" applyFont="1" applyFill="1" applyBorder="1" applyAlignment="1">
      <alignment horizontal="center" vertical="center" wrapText="1"/>
    </xf>
    <xf numFmtId="176" fontId="6" fillId="0" borderId="49" xfId="0" applyNumberFormat="1" applyFont="1" applyFill="1" applyBorder="1" applyAlignment="1">
      <alignment horizontal="center" vertical="center" wrapText="1"/>
    </xf>
    <xf numFmtId="177" fontId="7" fillId="6" borderId="50" xfId="0" applyNumberFormat="1" applyFont="1" applyFill="1" applyBorder="1" applyAlignment="1">
      <alignment horizontal="center" vertical="center" wrapText="1"/>
    </xf>
    <xf numFmtId="0" fontId="9" fillId="6" borderId="51" xfId="0" applyNumberFormat="1" applyFont="1" applyFill="1" applyBorder="1" applyAlignment="1">
      <alignment horizontal="center" vertical="center" wrapText="1"/>
    </xf>
    <xf numFmtId="0" fontId="9" fillId="6" borderId="52" xfId="0" applyFont="1" applyFill="1" applyBorder="1" applyAlignment="1">
      <alignment horizontal="center" vertical="center" wrapText="1"/>
    </xf>
    <xf numFmtId="176" fontId="6" fillId="0" borderId="53" xfId="0" applyNumberFormat="1" applyFont="1" applyFill="1" applyBorder="1" applyAlignment="1">
      <alignment horizontal="center" vertical="center" wrapText="1"/>
    </xf>
    <xf numFmtId="177" fontId="7" fillId="6" borderId="54" xfId="0" applyNumberFormat="1" applyFont="1" applyFill="1" applyBorder="1" applyAlignment="1">
      <alignment horizontal="center" vertical="center" wrapText="1"/>
    </xf>
    <xf numFmtId="0" fontId="9" fillId="6" borderId="55" xfId="0" applyNumberFormat="1" applyFont="1" applyFill="1" applyBorder="1" applyAlignment="1">
      <alignment horizontal="center" vertical="center" wrapText="1"/>
    </xf>
    <xf numFmtId="0" fontId="9" fillId="6" borderId="56" xfId="0" applyNumberFormat="1" applyFont="1" applyFill="1" applyBorder="1" applyAlignment="1">
      <alignment horizontal="center" vertical="center" wrapText="1"/>
    </xf>
    <xf numFmtId="0" fontId="9" fillId="6" borderId="57" xfId="0" applyNumberFormat="1" applyFont="1" applyFill="1" applyBorder="1" applyAlignment="1">
      <alignment horizontal="center" vertical="center" wrapText="1"/>
    </xf>
    <xf numFmtId="0" fontId="9" fillId="6" borderId="14" xfId="0" applyFont="1" applyFill="1" applyBorder="1" applyAlignment="1">
      <alignment horizontal="center" vertical="center" wrapText="1"/>
    </xf>
    <xf numFmtId="176" fontId="6" fillId="0" borderId="58" xfId="0" applyNumberFormat="1" applyFont="1" applyFill="1" applyBorder="1" applyAlignment="1">
      <alignment horizontal="center" vertical="center" wrapText="1"/>
    </xf>
    <xf numFmtId="0" fontId="9" fillId="6" borderId="59" xfId="0" applyNumberFormat="1" applyFont="1" applyFill="1" applyBorder="1" applyAlignment="1">
      <alignment horizontal="center" vertical="center" wrapText="1"/>
    </xf>
    <xf numFmtId="0" fontId="9" fillId="6" borderId="60" xfId="0" applyNumberFormat="1" applyFont="1" applyFill="1" applyBorder="1" applyAlignment="1">
      <alignment horizontal="center" vertical="center" wrapText="1"/>
    </xf>
    <xf numFmtId="0" fontId="9" fillId="6" borderId="61" xfId="0" applyNumberFormat="1" applyFont="1" applyFill="1" applyBorder="1" applyAlignment="1">
      <alignment horizontal="center" vertical="center" wrapText="1"/>
    </xf>
    <xf numFmtId="0" fontId="9" fillId="6" borderId="29" xfId="0" applyNumberFormat="1" applyFont="1" applyFill="1" applyBorder="1" applyAlignment="1">
      <alignment horizontal="center" vertical="center" wrapText="1"/>
    </xf>
    <xf numFmtId="176" fontId="7" fillId="0" borderId="54" xfId="0" applyNumberFormat="1" applyFont="1" applyFill="1" applyBorder="1" applyAlignment="1">
      <alignment horizontal="center" vertical="center" wrapText="1"/>
    </xf>
    <xf numFmtId="176" fontId="7" fillId="0" borderId="34" xfId="0" applyNumberFormat="1" applyFont="1" applyFill="1" applyBorder="1" applyAlignment="1">
      <alignment horizontal="center" vertical="center" wrapText="1"/>
    </xf>
    <xf numFmtId="0" fontId="9" fillId="6" borderId="62" xfId="0" applyNumberFormat="1" applyFont="1" applyFill="1" applyBorder="1" applyAlignment="1">
      <alignment horizontal="center" vertical="center" wrapText="1"/>
    </xf>
    <xf numFmtId="0" fontId="9" fillId="6" borderId="26" xfId="0" applyFont="1" applyFill="1" applyBorder="1" applyAlignment="1">
      <alignment vertical="center" wrapText="1"/>
    </xf>
    <xf numFmtId="0" fontId="7" fillId="6" borderId="63" xfId="0" applyFont="1" applyFill="1" applyBorder="1" applyAlignment="1">
      <alignment horizontal="center" vertical="center" wrapText="1"/>
    </xf>
    <xf numFmtId="0" fontId="7" fillId="6" borderId="64" xfId="0" applyFont="1" applyFill="1" applyBorder="1" applyAlignment="1">
      <alignment horizontal="center" vertical="center" wrapText="1"/>
    </xf>
    <xf numFmtId="0" fontId="9" fillId="6" borderId="65" xfId="0" applyNumberFormat="1" applyFont="1" applyFill="1" applyBorder="1" applyAlignment="1">
      <alignment horizontal="center" vertical="center" wrapText="1"/>
    </xf>
    <xf numFmtId="0" fontId="9" fillId="6" borderId="66" xfId="0" applyFont="1" applyFill="1" applyBorder="1" applyAlignment="1">
      <alignment horizontal="center" vertical="center" wrapText="1"/>
    </xf>
    <xf numFmtId="0" fontId="9" fillId="6" borderId="18" xfId="0" applyFont="1" applyFill="1" applyBorder="1" applyAlignment="1">
      <alignment horizontal="left" vertical="center" wrapText="1"/>
    </xf>
    <xf numFmtId="0" fontId="9" fillId="6" borderId="19" xfId="0" applyFont="1" applyFill="1" applyBorder="1" applyAlignment="1">
      <alignment horizontal="left" vertical="center" wrapText="1"/>
    </xf>
    <xf numFmtId="0" fontId="9" fillId="6" borderId="25" xfId="0" applyFont="1" applyFill="1" applyBorder="1" applyAlignment="1">
      <alignment horizontal="left" vertical="center" wrapText="1"/>
    </xf>
    <xf numFmtId="0" fontId="11" fillId="0" borderId="11" xfId="0" applyFont="1" applyBorder="1" applyAlignment="1">
      <alignment horizontal="center" vertical="center"/>
    </xf>
    <xf numFmtId="0" fontId="9" fillId="6" borderId="43" xfId="0" applyFont="1" applyFill="1" applyBorder="1" applyAlignment="1">
      <alignment horizontal="left" vertical="center" wrapText="1"/>
    </xf>
    <xf numFmtId="0" fontId="9" fillId="6" borderId="47" xfId="0" applyFont="1" applyFill="1" applyBorder="1" applyAlignment="1">
      <alignment horizontal="left" vertical="center" wrapText="1"/>
    </xf>
    <xf numFmtId="0" fontId="9" fillId="6" borderId="15" xfId="0" applyFont="1" applyFill="1" applyBorder="1" applyAlignment="1">
      <alignment horizontal="left" vertical="center" wrapText="1"/>
    </xf>
    <xf numFmtId="0" fontId="9" fillId="6" borderId="26" xfId="0" applyFont="1" applyFill="1" applyBorder="1" applyAlignment="1">
      <alignment horizontal="left" vertical="center" wrapText="1"/>
    </xf>
    <xf numFmtId="0" fontId="9" fillId="6" borderId="20" xfId="0" applyFont="1" applyFill="1" applyBorder="1" applyAlignment="1">
      <alignment horizontal="left" vertical="center" wrapText="1"/>
    </xf>
    <xf numFmtId="0" fontId="9" fillId="6" borderId="23" xfId="0" applyFont="1" applyFill="1" applyBorder="1" applyAlignment="1">
      <alignment horizontal="left" vertical="center" wrapText="1"/>
    </xf>
    <xf numFmtId="0" fontId="9" fillId="6" borderId="24" xfId="0" applyFont="1" applyFill="1" applyBorder="1" applyAlignment="1">
      <alignment horizontal="left" vertical="center" wrapText="1"/>
    </xf>
    <xf numFmtId="0" fontId="9" fillId="5" borderId="15" xfId="0" applyFont="1" applyFill="1" applyBorder="1" applyAlignment="1">
      <alignment horizontal="center" vertical="center" wrapText="1"/>
    </xf>
    <xf numFmtId="0" fontId="12" fillId="0" borderId="11" xfId="0" applyFont="1" applyBorder="1" applyAlignment="1">
      <alignment horizontal="center" vertical="center"/>
    </xf>
    <xf numFmtId="0" fontId="7" fillId="6" borderId="15" xfId="0" applyFont="1" applyFill="1" applyBorder="1" applyAlignment="1">
      <alignment horizontal="left" vertical="center" wrapText="1"/>
    </xf>
    <xf numFmtId="0" fontId="9" fillId="5" borderId="21"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11" fillId="0" borderId="4" xfId="0" applyFont="1" applyBorder="1" applyAlignment="1">
      <alignment horizontal="center" vertical="center"/>
    </xf>
    <xf numFmtId="0" fontId="11" fillId="0" borderId="6" xfId="0" applyFont="1" applyBorder="1" applyAlignment="1">
      <alignment horizontal="center" vertical="center"/>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12"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13"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6" xfId="1" applyNumberFormat="1" applyFont="1" applyFill="1" applyBorder="1" applyAlignment="1">
      <alignment horizontal="center" vertical="center" wrapText="1"/>
    </xf>
    <xf numFmtId="0" fontId="6" fillId="0" borderId="10" xfId="1" applyNumberFormat="1" applyFont="1" applyFill="1" applyBorder="1" applyAlignment="1">
      <alignment horizontal="left" vertical="center" wrapText="1"/>
    </xf>
    <xf numFmtId="0" fontId="6" fillId="0" borderId="14" xfId="1" applyNumberFormat="1" applyFont="1" applyFill="1" applyBorder="1" applyAlignment="1">
      <alignment horizontal="left" vertical="center" wrapText="1"/>
    </xf>
    <xf numFmtId="176" fontId="9" fillId="6" borderId="67" xfId="0" applyNumberFormat="1" applyFont="1" applyFill="1" applyBorder="1" applyAlignment="1">
      <alignment horizontal="center" vertical="center" wrapText="1"/>
    </xf>
    <xf numFmtId="176" fontId="7" fillId="6" borderId="68" xfId="0" applyNumberFormat="1" applyFont="1" applyFill="1" applyBorder="1" applyAlignment="1">
      <alignment horizontal="center" vertical="center" wrapText="1"/>
    </xf>
    <xf numFmtId="176" fontId="7" fillId="6" borderId="69" xfId="0" applyNumberFormat="1" applyFont="1" applyFill="1" applyBorder="1" applyAlignment="1">
      <alignment horizontal="center" vertical="center" wrapText="1"/>
    </xf>
    <xf numFmtId="176" fontId="7" fillId="6" borderId="70" xfId="0" applyNumberFormat="1" applyFont="1" applyFill="1" applyBorder="1" applyAlignment="1">
      <alignment horizontal="center" vertical="center" wrapText="1"/>
    </xf>
    <xf numFmtId="176" fontId="7" fillId="6" borderId="71" xfId="0" applyNumberFormat="1" applyFont="1" applyFill="1" applyBorder="1" applyAlignment="1">
      <alignment horizontal="center" vertical="center" wrapText="1"/>
    </xf>
    <xf numFmtId="176" fontId="9" fillId="6" borderId="72" xfId="0" applyNumberFormat="1" applyFont="1" applyFill="1" applyBorder="1" applyAlignment="1">
      <alignment horizontal="center" vertical="center" wrapText="1"/>
    </xf>
    <xf numFmtId="176" fontId="9" fillId="6" borderId="73" xfId="0" applyNumberFormat="1" applyFont="1" applyFill="1" applyBorder="1" applyAlignment="1">
      <alignment horizontal="center" vertical="center" wrapText="1"/>
    </xf>
    <xf numFmtId="176" fontId="9" fillId="6" borderId="74" xfId="0" applyNumberFormat="1" applyFont="1" applyFill="1" applyBorder="1" applyAlignment="1">
      <alignment horizontal="center" vertical="center" wrapText="1"/>
    </xf>
    <xf numFmtId="176" fontId="9" fillId="6" borderId="75" xfId="0" applyNumberFormat="1" applyFont="1" applyFill="1" applyBorder="1" applyAlignment="1">
      <alignment horizontal="center" vertical="center" wrapText="1"/>
    </xf>
    <xf numFmtId="177" fontId="7" fillId="6" borderId="29" xfId="0" applyNumberFormat="1" applyFont="1" applyFill="1" applyBorder="1" applyAlignment="1">
      <alignment horizontal="center" vertical="center" wrapText="1"/>
    </xf>
    <xf numFmtId="176" fontId="9" fillId="6" borderId="70" xfId="0" applyNumberFormat="1" applyFont="1" applyFill="1" applyBorder="1" applyAlignment="1">
      <alignment horizontal="center" vertical="center" wrapText="1"/>
    </xf>
    <xf numFmtId="176" fontId="9" fillId="6" borderId="69" xfId="0" applyNumberFormat="1" applyFont="1" applyFill="1" applyBorder="1" applyAlignment="1">
      <alignment horizontal="center" vertical="center" wrapText="1"/>
    </xf>
    <xf numFmtId="176" fontId="9" fillId="6" borderId="71" xfId="0" applyNumberFormat="1" applyFont="1" applyFill="1" applyBorder="1" applyAlignment="1">
      <alignment horizontal="center" vertical="center" wrapText="1"/>
    </xf>
    <xf numFmtId="176" fontId="7" fillId="6" borderId="76" xfId="0" applyNumberFormat="1" applyFont="1" applyFill="1" applyBorder="1" applyAlignment="1">
      <alignment horizontal="center" vertical="center" wrapText="1"/>
    </xf>
    <xf numFmtId="0" fontId="9" fillId="6" borderId="23" xfId="0" applyFont="1" applyFill="1" applyBorder="1" applyAlignment="1">
      <alignment vertical="center" wrapText="1"/>
    </xf>
    <xf numFmtId="0" fontId="9" fillId="6" borderId="24" xfId="0" applyFont="1" applyFill="1" applyBorder="1" applyAlignment="1">
      <alignment vertical="center" wrapText="1"/>
    </xf>
    <xf numFmtId="0" fontId="9" fillId="6" borderId="77" xfId="0" applyNumberFormat="1" applyFont="1" applyFill="1" applyBorder="1" applyAlignment="1">
      <alignment horizontal="center" vertical="center" wrapText="1"/>
    </xf>
    <xf numFmtId="0" fontId="9" fillId="6" borderId="78" xfId="0" applyNumberFormat="1" applyFont="1" applyFill="1" applyBorder="1" applyAlignment="1">
      <alignment horizontal="center"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121228</xdr:colOff>
      <xdr:row>0</xdr:row>
      <xdr:rowOff>69274</xdr:rowOff>
    </xdr:from>
    <xdr:to>
      <xdr:col>7</xdr:col>
      <xdr:colOff>5969506</xdr:colOff>
      <xdr:row>1</xdr:row>
      <xdr:rowOff>469801</xdr:rowOff>
    </xdr:to>
    <xdr:pic>
      <xdr:nvPicPr>
        <xdr:cNvPr id="3" name="Picture 1">
          <a:extLst>
            <a:ext uri="{FF2B5EF4-FFF2-40B4-BE49-F238E27FC236}">
              <a16:creationId xmlns:a16="http://schemas.microsoft.com/office/drawing/2014/main" id="{0F5147A6-A7AD-466A-B183-32727B688EA6}"/>
            </a:ext>
          </a:extLst>
        </xdr:cNvPr>
        <xdr:cNvPicPr>
          <a:picLocks noChangeAspect="1"/>
        </xdr:cNvPicPr>
      </xdr:nvPicPr>
      <xdr:blipFill>
        <a:blip xmlns:r="http://schemas.openxmlformats.org/officeDocument/2006/relationships" r:embed="rId1">
          <a:extLst/>
        </a:blip>
        <a:stretch>
          <a:fillRect/>
        </a:stretch>
      </xdr:blipFill>
      <xdr:spPr>
        <a:xfrm>
          <a:off x="11862955" y="69274"/>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314"/>
  <sheetViews>
    <sheetView showGridLines="0" tabSelected="1" topLeftCell="B1" zoomScaleNormal="100" zoomScaleSheetLayoutView="40" workbookViewId="0">
      <selection activeCell="D287" sqref="D287"/>
    </sheetView>
  </sheetViews>
  <sheetFormatPr defaultColWidth="8.625" defaultRowHeight="39.75" customHeight="1" x14ac:dyDescent="0.3"/>
  <cols>
    <col min="1" max="1" width="9.5" style="7" customWidth="1"/>
    <col min="2" max="2" width="11.875" style="8" customWidth="1"/>
    <col min="3" max="3" width="44.75" style="8" customWidth="1"/>
    <col min="4" max="4" width="41" style="8" customWidth="1"/>
    <col min="5" max="5" width="15.625" style="8" customWidth="1"/>
    <col min="6" max="7" width="15.625" style="9" customWidth="1"/>
    <col min="8" max="8" width="80.75" style="10"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93" t="s">
        <v>142</v>
      </c>
      <c r="B1" s="94"/>
      <c r="C1" s="94"/>
      <c r="D1" s="95"/>
      <c r="E1" s="99" t="s">
        <v>5</v>
      </c>
      <c r="F1" s="3" t="s">
        <v>6</v>
      </c>
      <c r="G1" s="3">
        <v>0</v>
      </c>
      <c r="H1" s="101"/>
    </row>
    <row r="2" spans="1:8" s="1" customFormat="1" ht="39.75" customHeight="1" thickBot="1" x14ac:dyDescent="0.35">
      <c r="A2" s="96"/>
      <c r="B2" s="97"/>
      <c r="C2" s="97"/>
      <c r="D2" s="98"/>
      <c r="E2" s="100"/>
      <c r="F2" s="3" t="s">
        <v>7</v>
      </c>
      <c r="G2" s="3">
        <v>0</v>
      </c>
      <c r="H2" s="102"/>
    </row>
    <row r="3" spans="1:8" s="11" customFormat="1" ht="39.75" customHeight="1" thickBot="1" x14ac:dyDescent="0.35">
      <c r="A3" s="4" t="s">
        <v>0</v>
      </c>
      <c r="B3" s="5" t="s">
        <v>1</v>
      </c>
      <c r="C3" s="6" t="s">
        <v>2</v>
      </c>
      <c r="D3" s="50" t="s">
        <v>4</v>
      </c>
      <c r="E3" s="17" t="s">
        <v>20</v>
      </c>
      <c r="F3" s="18" t="s">
        <v>21</v>
      </c>
      <c r="G3" s="19" t="s">
        <v>8</v>
      </c>
      <c r="H3" s="13" t="s">
        <v>3</v>
      </c>
    </row>
    <row r="4" spans="1:8" s="11" customFormat="1" ht="39.75" customHeight="1" thickBot="1" x14ac:dyDescent="0.35">
      <c r="A4" s="86" t="s">
        <v>143</v>
      </c>
      <c r="B4" s="78" t="s">
        <v>9</v>
      </c>
      <c r="C4" s="78" t="s">
        <v>144</v>
      </c>
      <c r="D4" s="44" t="s">
        <v>161</v>
      </c>
      <c r="E4" s="45">
        <f>F4*0.65</f>
        <v>32.5</v>
      </c>
      <c r="F4" s="46">
        <v>50</v>
      </c>
      <c r="G4" s="46">
        <f>$G$1*E4+$G$2*F4</f>
        <v>0</v>
      </c>
      <c r="H4" s="79" t="s">
        <v>170</v>
      </c>
    </row>
    <row r="5" spans="1:8" s="11" customFormat="1" ht="39.75" customHeight="1" thickBot="1" x14ac:dyDescent="0.35">
      <c r="A5" s="86"/>
      <c r="B5" s="78"/>
      <c r="C5" s="78" t="s">
        <v>10</v>
      </c>
      <c r="D5" s="39" t="s">
        <v>109</v>
      </c>
      <c r="E5" s="37">
        <f t="shared" ref="E5:E65" si="0">F5*0.65</f>
        <v>26</v>
      </c>
      <c r="F5" s="38">
        <v>40</v>
      </c>
      <c r="G5" s="38">
        <f t="shared" ref="G5:G65" si="1">$G$1*E5+$G$2*F5</f>
        <v>0</v>
      </c>
      <c r="H5" s="79" t="s">
        <v>10</v>
      </c>
    </row>
    <row r="6" spans="1:8" s="11" customFormat="1" ht="39.75" customHeight="1" thickBot="1" x14ac:dyDescent="0.35">
      <c r="A6" s="86"/>
      <c r="B6" s="78"/>
      <c r="C6" s="78" t="s">
        <v>10</v>
      </c>
      <c r="D6" s="36" t="s">
        <v>46</v>
      </c>
      <c r="E6" s="37">
        <f t="shared" si="0"/>
        <v>3.25</v>
      </c>
      <c r="F6" s="38">
        <v>5</v>
      </c>
      <c r="G6" s="38">
        <f t="shared" si="1"/>
        <v>0</v>
      </c>
      <c r="H6" s="79" t="s">
        <v>10</v>
      </c>
    </row>
    <row r="7" spans="1:8" s="11" customFormat="1" ht="39.75" customHeight="1" thickBot="1" x14ac:dyDescent="0.35">
      <c r="A7" s="86"/>
      <c r="B7" s="78"/>
      <c r="C7" s="78" t="s">
        <v>10</v>
      </c>
      <c r="D7" s="36" t="s">
        <v>99</v>
      </c>
      <c r="E7" s="37">
        <f t="shared" si="0"/>
        <v>3.25</v>
      </c>
      <c r="F7" s="38">
        <v>5</v>
      </c>
      <c r="G7" s="38">
        <f t="shared" si="1"/>
        <v>0</v>
      </c>
      <c r="H7" s="79" t="s">
        <v>10</v>
      </c>
    </row>
    <row r="8" spans="1:8" s="11" customFormat="1" ht="39.75" customHeight="1" thickBot="1" x14ac:dyDescent="0.35">
      <c r="A8" s="86"/>
      <c r="B8" s="78"/>
      <c r="C8" s="78" t="s">
        <v>10</v>
      </c>
      <c r="D8" s="36" t="s">
        <v>34</v>
      </c>
      <c r="E8" s="37">
        <f t="shared" si="0"/>
        <v>3.25</v>
      </c>
      <c r="F8" s="38">
        <v>5</v>
      </c>
      <c r="G8" s="38">
        <f t="shared" si="1"/>
        <v>0</v>
      </c>
      <c r="H8" s="79" t="s">
        <v>10</v>
      </c>
    </row>
    <row r="9" spans="1:8" s="11" customFormat="1" ht="39.75" customHeight="1" thickBot="1" x14ac:dyDescent="0.35">
      <c r="A9" s="86"/>
      <c r="B9" s="78"/>
      <c r="C9" s="78" t="s">
        <v>10</v>
      </c>
      <c r="D9" s="36" t="s">
        <v>23</v>
      </c>
      <c r="E9" s="37">
        <f t="shared" si="0"/>
        <v>2.6</v>
      </c>
      <c r="F9" s="38">
        <v>4</v>
      </c>
      <c r="G9" s="38">
        <f t="shared" si="1"/>
        <v>0</v>
      </c>
      <c r="H9" s="79" t="s">
        <v>10</v>
      </c>
    </row>
    <row r="10" spans="1:8" s="11" customFormat="1" ht="39.75" customHeight="1" thickBot="1" x14ac:dyDescent="0.35">
      <c r="A10" s="86"/>
      <c r="B10" s="78"/>
      <c r="C10" s="78" t="s">
        <v>10</v>
      </c>
      <c r="D10" s="36" t="s">
        <v>104</v>
      </c>
      <c r="E10" s="37">
        <f t="shared" si="0"/>
        <v>1.3</v>
      </c>
      <c r="F10" s="38">
        <v>2</v>
      </c>
      <c r="G10" s="38">
        <f t="shared" si="1"/>
        <v>0</v>
      </c>
      <c r="H10" s="79" t="s">
        <v>10</v>
      </c>
    </row>
    <row r="11" spans="1:8" s="11" customFormat="1" ht="39.75" customHeight="1" thickBot="1" x14ac:dyDescent="0.35">
      <c r="A11" s="86" t="s">
        <v>10</v>
      </c>
      <c r="B11" s="78" t="s">
        <v>10</v>
      </c>
      <c r="C11" s="78" t="s">
        <v>10</v>
      </c>
      <c r="D11" s="36" t="s">
        <v>26</v>
      </c>
      <c r="E11" s="37">
        <f t="shared" si="0"/>
        <v>0.65</v>
      </c>
      <c r="F11" s="38">
        <v>1</v>
      </c>
      <c r="G11" s="38">
        <f t="shared" si="1"/>
        <v>0</v>
      </c>
      <c r="H11" s="79" t="s">
        <v>10</v>
      </c>
    </row>
    <row r="12" spans="1:8" s="11" customFormat="1" ht="39.75" customHeight="1" thickBot="1" x14ac:dyDescent="0.35">
      <c r="A12" s="86" t="s">
        <v>10</v>
      </c>
      <c r="B12" s="78" t="s">
        <v>10</v>
      </c>
      <c r="C12" s="78" t="s">
        <v>10</v>
      </c>
      <c r="D12" s="36" t="s">
        <v>47</v>
      </c>
      <c r="E12" s="37">
        <f t="shared" si="0"/>
        <v>0.32500000000000001</v>
      </c>
      <c r="F12" s="38">
        <v>0.5</v>
      </c>
      <c r="G12" s="38">
        <f t="shared" si="1"/>
        <v>0</v>
      </c>
      <c r="H12" s="79" t="s">
        <v>10</v>
      </c>
    </row>
    <row r="13" spans="1:8" s="11" customFormat="1" ht="39.75" customHeight="1" thickBot="1" x14ac:dyDescent="0.35">
      <c r="A13" s="86" t="s">
        <v>10</v>
      </c>
      <c r="B13" s="78" t="s">
        <v>10</v>
      </c>
      <c r="C13" s="78" t="s">
        <v>10</v>
      </c>
      <c r="D13" s="47" t="s">
        <v>12</v>
      </c>
      <c r="E13" s="48">
        <f t="shared" si="0"/>
        <v>0.32500000000000001</v>
      </c>
      <c r="F13" s="49">
        <v>0.5</v>
      </c>
      <c r="G13" s="49">
        <f t="shared" si="1"/>
        <v>0</v>
      </c>
      <c r="H13" s="80" t="s">
        <v>10</v>
      </c>
    </row>
    <row r="14" spans="1:8" s="11" customFormat="1" ht="39.75" customHeight="1" thickBot="1" x14ac:dyDescent="0.35">
      <c r="A14" s="86" t="s">
        <v>10</v>
      </c>
      <c r="B14" s="78" t="s">
        <v>10</v>
      </c>
      <c r="C14" s="78" t="s">
        <v>85</v>
      </c>
      <c r="D14" s="44" t="s">
        <v>52</v>
      </c>
      <c r="E14" s="45">
        <f t="shared" si="0"/>
        <v>22.75</v>
      </c>
      <c r="F14" s="103">
        <v>35</v>
      </c>
      <c r="G14" s="46">
        <f t="shared" si="1"/>
        <v>0</v>
      </c>
      <c r="H14" s="76" t="s">
        <v>125</v>
      </c>
    </row>
    <row r="15" spans="1:8" s="11" customFormat="1" ht="39.75" customHeight="1" thickBot="1" x14ac:dyDescent="0.35">
      <c r="A15" s="86" t="s">
        <v>10</v>
      </c>
      <c r="B15" s="78" t="s">
        <v>10</v>
      </c>
      <c r="C15" s="78" t="s">
        <v>10</v>
      </c>
      <c r="D15" s="36" t="s">
        <v>29</v>
      </c>
      <c r="E15" s="37">
        <f t="shared" si="0"/>
        <v>2.6</v>
      </c>
      <c r="F15" s="103">
        <v>4</v>
      </c>
      <c r="G15" s="38">
        <f t="shared" si="1"/>
        <v>0</v>
      </c>
      <c r="H15" s="76"/>
    </row>
    <row r="16" spans="1:8" s="11" customFormat="1" ht="39.75" customHeight="1" thickBot="1" x14ac:dyDescent="0.35">
      <c r="A16" s="86" t="s">
        <v>10</v>
      </c>
      <c r="B16" s="78" t="s">
        <v>10</v>
      </c>
      <c r="C16" s="78" t="s">
        <v>10</v>
      </c>
      <c r="D16" s="36" t="s">
        <v>32</v>
      </c>
      <c r="E16" s="37">
        <f t="shared" si="0"/>
        <v>1.3</v>
      </c>
      <c r="F16" s="103">
        <v>2</v>
      </c>
      <c r="G16" s="38">
        <f t="shared" si="1"/>
        <v>0</v>
      </c>
      <c r="H16" s="76"/>
    </row>
    <row r="17" spans="1:8" s="11" customFormat="1" ht="39.75" customHeight="1" thickBot="1" x14ac:dyDescent="0.35">
      <c r="A17" s="86" t="s">
        <v>10</v>
      </c>
      <c r="B17" s="78" t="s">
        <v>10</v>
      </c>
      <c r="C17" s="78" t="s">
        <v>10</v>
      </c>
      <c r="D17" s="36" t="s">
        <v>35</v>
      </c>
      <c r="E17" s="37">
        <f t="shared" si="0"/>
        <v>1.3</v>
      </c>
      <c r="F17" s="103">
        <v>2</v>
      </c>
      <c r="G17" s="38">
        <f t="shared" si="1"/>
        <v>0</v>
      </c>
      <c r="H17" s="76"/>
    </row>
    <row r="18" spans="1:8" s="11" customFormat="1" ht="39.75" customHeight="1" thickBot="1" x14ac:dyDescent="0.35">
      <c r="A18" s="86" t="s">
        <v>10</v>
      </c>
      <c r="B18" s="78" t="s">
        <v>10</v>
      </c>
      <c r="C18" s="78" t="s">
        <v>10</v>
      </c>
      <c r="D18" s="36" t="s">
        <v>26</v>
      </c>
      <c r="E18" s="37">
        <f t="shared" si="0"/>
        <v>0.65</v>
      </c>
      <c r="F18" s="103">
        <v>1</v>
      </c>
      <c r="G18" s="38">
        <f t="shared" si="1"/>
        <v>0</v>
      </c>
      <c r="H18" s="83"/>
    </row>
    <row r="19" spans="1:8" s="11" customFormat="1" ht="39.75" customHeight="1" thickBot="1" x14ac:dyDescent="0.35">
      <c r="A19" s="86" t="s">
        <v>10</v>
      </c>
      <c r="B19" s="78" t="s">
        <v>10</v>
      </c>
      <c r="C19" s="78" t="s">
        <v>10</v>
      </c>
      <c r="D19" s="51" t="s">
        <v>13</v>
      </c>
      <c r="E19" s="52">
        <f t="shared" si="0"/>
        <v>6.5000000000000002E-2</v>
      </c>
      <c r="F19" s="103">
        <v>0.1</v>
      </c>
      <c r="G19" s="54">
        <f t="shared" si="1"/>
        <v>0</v>
      </c>
      <c r="H19" s="15" t="s">
        <v>97</v>
      </c>
    </row>
    <row r="20" spans="1:8" s="11" customFormat="1" ht="39.75" customHeight="1" thickBot="1" x14ac:dyDescent="0.35">
      <c r="A20" s="86" t="s">
        <v>10</v>
      </c>
      <c r="B20" s="78" t="s">
        <v>10</v>
      </c>
      <c r="C20" s="21" t="s">
        <v>16</v>
      </c>
      <c r="D20" s="23" t="s">
        <v>36</v>
      </c>
      <c r="E20" s="24">
        <f t="shared" si="0"/>
        <v>13</v>
      </c>
      <c r="F20" s="14">
        <v>20</v>
      </c>
      <c r="G20" s="20">
        <f t="shared" si="1"/>
        <v>0</v>
      </c>
      <c r="H20" s="22"/>
    </row>
    <row r="21" spans="1:8" s="11" customFormat="1" ht="39.75" customHeight="1" thickBot="1" x14ac:dyDescent="0.35">
      <c r="A21" s="86" t="s">
        <v>61</v>
      </c>
      <c r="B21" s="78" t="s">
        <v>9</v>
      </c>
      <c r="C21" s="78" t="s">
        <v>116</v>
      </c>
      <c r="D21" s="44" t="s">
        <v>41</v>
      </c>
      <c r="E21" s="45">
        <f t="shared" si="0"/>
        <v>32.5</v>
      </c>
      <c r="F21" s="104">
        <v>50</v>
      </c>
      <c r="G21" s="46">
        <f t="shared" si="1"/>
        <v>0</v>
      </c>
      <c r="H21" s="81" t="s">
        <v>190</v>
      </c>
    </row>
    <row r="22" spans="1:8" s="11" customFormat="1" ht="39.75" customHeight="1" thickBot="1" x14ac:dyDescent="0.35">
      <c r="A22" s="86" t="s">
        <v>10</v>
      </c>
      <c r="B22" s="78" t="s">
        <v>10</v>
      </c>
      <c r="C22" s="78" t="s">
        <v>10</v>
      </c>
      <c r="D22" s="40" t="s">
        <v>110</v>
      </c>
      <c r="E22" s="37">
        <f t="shared" si="0"/>
        <v>19.5</v>
      </c>
      <c r="F22" s="105">
        <v>30</v>
      </c>
      <c r="G22" s="38">
        <f t="shared" si="1"/>
        <v>0</v>
      </c>
      <c r="H22" s="81" t="s">
        <v>10</v>
      </c>
    </row>
    <row r="23" spans="1:8" s="11" customFormat="1" ht="39.75" customHeight="1" thickBot="1" x14ac:dyDescent="0.35">
      <c r="A23" s="86" t="s">
        <v>10</v>
      </c>
      <c r="B23" s="78" t="s">
        <v>10</v>
      </c>
      <c r="C23" s="78" t="s">
        <v>10</v>
      </c>
      <c r="D23" s="36" t="s">
        <v>99</v>
      </c>
      <c r="E23" s="37">
        <f t="shared" si="0"/>
        <v>6.5</v>
      </c>
      <c r="F23" s="105">
        <v>10</v>
      </c>
      <c r="G23" s="38">
        <f t="shared" si="1"/>
        <v>0</v>
      </c>
      <c r="H23" s="81" t="s">
        <v>10</v>
      </c>
    </row>
    <row r="24" spans="1:8" s="11" customFormat="1" ht="39.75" customHeight="1" thickBot="1" x14ac:dyDescent="0.35">
      <c r="A24" s="86" t="s">
        <v>10</v>
      </c>
      <c r="B24" s="78" t="s">
        <v>10</v>
      </c>
      <c r="C24" s="78" t="s">
        <v>10</v>
      </c>
      <c r="D24" s="36" t="s">
        <v>34</v>
      </c>
      <c r="E24" s="37">
        <f t="shared" si="0"/>
        <v>6.5</v>
      </c>
      <c r="F24" s="105">
        <v>10</v>
      </c>
      <c r="G24" s="38">
        <f t="shared" si="1"/>
        <v>0</v>
      </c>
      <c r="H24" s="81" t="s">
        <v>10</v>
      </c>
    </row>
    <row r="25" spans="1:8" s="11" customFormat="1" ht="39.75" customHeight="1" thickBot="1" x14ac:dyDescent="0.35">
      <c r="A25" s="86" t="s">
        <v>10</v>
      </c>
      <c r="B25" s="78" t="s">
        <v>10</v>
      </c>
      <c r="C25" s="78" t="s">
        <v>10</v>
      </c>
      <c r="D25" s="36" t="s">
        <v>115</v>
      </c>
      <c r="E25" s="37">
        <f t="shared" si="0"/>
        <v>0.97500000000000009</v>
      </c>
      <c r="F25" s="105">
        <v>1.5</v>
      </c>
      <c r="G25" s="38">
        <f t="shared" si="1"/>
        <v>0</v>
      </c>
      <c r="H25" s="81" t="s">
        <v>10</v>
      </c>
    </row>
    <row r="26" spans="1:8" s="11" customFormat="1" ht="39.75" customHeight="1" thickBot="1" x14ac:dyDescent="0.35">
      <c r="A26" s="86" t="s">
        <v>10</v>
      </c>
      <c r="B26" s="78" t="s">
        <v>10</v>
      </c>
      <c r="C26" s="78" t="s">
        <v>10</v>
      </c>
      <c r="D26" s="36" t="s">
        <v>24</v>
      </c>
      <c r="E26" s="37">
        <f t="shared" si="0"/>
        <v>0.32500000000000001</v>
      </c>
      <c r="F26" s="105">
        <v>0.5</v>
      </c>
      <c r="G26" s="38">
        <f t="shared" si="1"/>
        <v>0</v>
      </c>
      <c r="H26" s="81" t="s">
        <v>10</v>
      </c>
    </row>
    <row r="27" spans="1:8" s="11" customFormat="1" ht="39.75" customHeight="1" thickBot="1" x14ac:dyDescent="0.35">
      <c r="A27" s="86" t="s">
        <v>10</v>
      </c>
      <c r="B27" s="78" t="s">
        <v>10</v>
      </c>
      <c r="C27" s="78" t="s">
        <v>10</v>
      </c>
      <c r="D27" s="36" t="s">
        <v>26</v>
      </c>
      <c r="E27" s="37">
        <f t="shared" si="0"/>
        <v>0.32500000000000001</v>
      </c>
      <c r="F27" s="105">
        <v>0.5</v>
      </c>
      <c r="G27" s="38">
        <f t="shared" si="1"/>
        <v>0</v>
      </c>
      <c r="H27" s="81" t="s">
        <v>10</v>
      </c>
    </row>
    <row r="28" spans="1:8" s="11" customFormat="1" ht="39.75" customHeight="1" thickBot="1" x14ac:dyDescent="0.35">
      <c r="A28" s="86" t="s">
        <v>10</v>
      </c>
      <c r="B28" s="78" t="s">
        <v>10</v>
      </c>
      <c r="C28" s="78" t="s">
        <v>10</v>
      </c>
      <c r="D28" s="36" t="s">
        <v>12</v>
      </c>
      <c r="E28" s="37">
        <f t="shared" si="0"/>
        <v>0.32500000000000001</v>
      </c>
      <c r="F28" s="103">
        <v>0.5</v>
      </c>
      <c r="G28" s="38">
        <f t="shared" si="1"/>
        <v>0</v>
      </c>
      <c r="H28" s="81" t="s">
        <v>10</v>
      </c>
    </row>
    <row r="29" spans="1:8" s="11" customFormat="1" ht="39.75" customHeight="1" thickBot="1" x14ac:dyDescent="0.35">
      <c r="A29" s="86" t="s">
        <v>10</v>
      </c>
      <c r="B29" s="78" t="s">
        <v>10</v>
      </c>
      <c r="C29" s="78" t="s">
        <v>10</v>
      </c>
      <c r="D29" s="51" t="s">
        <v>17</v>
      </c>
      <c r="E29" s="52">
        <f t="shared" si="0"/>
        <v>0.32500000000000001</v>
      </c>
      <c r="F29" s="103">
        <v>0.5</v>
      </c>
      <c r="G29" s="54">
        <f t="shared" si="1"/>
        <v>0</v>
      </c>
      <c r="H29" s="81" t="s">
        <v>10</v>
      </c>
    </row>
    <row r="30" spans="1:8" s="11" customFormat="1" ht="39.75" customHeight="1" thickBot="1" x14ac:dyDescent="0.35">
      <c r="A30" s="86" t="s">
        <v>10</v>
      </c>
      <c r="B30" s="78" t="s">
        <v>10</v>
      </c>
      <c r="C30" s="78" t="s">
        <v>87</v>
      </c>
      <c r="D30" s="55" t="s">
        <v>37</v>
      </c>
      <c r="E30" s="56">
        <f t="shared" si="0"/>
        <v>13</v>
      </c>
      <c r="F30" s="106">
        <v>20</v>
      </c>
      <c r="G30" s="58">
        <f t="shared" si="1"/>
        <v>0</v>
      </c>
      <c r="H30" s="84" t="s">
        <v>191</v>
      </c>
    </row>
    <row r="31" spans="1:8" s="11" customFormat="1" ht="39.75" customHeight="1" thickBot="1" x14ac:dyDescent="0.35">
      <c r="A31" s="86" t="s">
        <v>10</v>
      </c>
      <c r="B31" s="78" t="s">
        <v>10</v>
      </c>
      <c r="C31" s="78" t="s">
        <v>10</v>
      </c>
      <c r="D31" s="36" t="s">
        <v>100</v>
      </c>
      <c r="E31" s="37">
        <f t="shared" si="0"/>
        <v>3.25</v>
      </c>
      <c r="F31" s="105">
        <v>5</v>
      </c>
      <c r="G31" s="59">
        <f t="shared" si="1"/>
        <v>0</v>
      </c>
      <c r="H31" s="85"/>
    </row>
    <row r="32" spans="1:8" s="11" customFormat="1" ht="39.75" customHeight="1" thickBot="1" x14ac:dyDescent="0.35">
      <c r="A32" s="86" t="s">
        <v>10</v>
      </c>
      <c r="B32" s="78" t="s">
        <v>10</v>
      </c>
      <c r="C32" s="78" t="s">
        <v>10</v>
      </c>
      <c r="D32" s="36" t="s">
        <v>24</v>
      </c>
      <c r="E32" s="37">
        <f t="shared" si="0"/>
        <v>1.9500000000000002</v>
      </c>
      <c r="F32" s="105">
        <v>3</v>
      </c>
      <c r="G32" s="59">
        <f t="shared" si="1"/>
        <v>0</v>
      </c>
      <c r="H32" s="85"/>
    </row>
    <row r="33" spans="1:8" s="11" customFormat="1" ht="39.75" customHeight="1" thickBot="1" x14ac:dyDescent="0.35">
      <c r="A33" s="86" t="s">
        <v>10</v>
      </c>
      <c r="B33" s="78" t="s">
        <v>10</v>
      </c>
      <c r="C33" s="78" t="s">
        <v>10</v>
      </c>
      <c r="D33" s="36" t="s">
        <v>12</v>
      </c>
      <c r="E33" s="37">
        <f t="shared" si="0"/>
        <v>1.9500000000000002</v>
      </c>
      <c r="F33" s="105">
        <v>3</v>
      </c>
      <c r="G33" s="59">
        <f t="shared" si="1"/>
        <v>0</v>
      </c>
      <c r="H33" s="85"/>
    </row>
    <row r="34" spans="1:8" s="11" customFormat="1" ht="39.75" customHeight="1" thickBot="1" x14ac:dyDescent="0.35">
      <c r="A34" s="86" t="s">
        <v>10</v>
      </c>
      <c r="B34" s="78" t="s">
        <v>10</v>
      </c>
      <c r="C34" s="78" t="s">
        <v>10</v>
      </c>
      <c r="D34" s="36" t="s">
        <v>29</v>
      </c>
      <c r="E34" s="37">
        <f t="shared" si="0"/>
        <v>1.9500000000000002</v>
      </c>
      <c r="F34" s="105">
        <v>3</v>
      </c>
      <c r="G34" s="59">
        <f t="shared" si="1"/>
        <v>0</v>
      </c>
      <c r="H34" s="85"/>
    </row>
    <row r="35" spans="1:8" s="11" customFormat="1" ht="39.75" customHeight="1" thickBot="1" x14ac:dyDescent="0.35">
      <c r="A35" s="86" t="s">
        <v>10</v>
      </c>
      <c r="B35" s="78" t="s">
        <v>10</v>
      </c>
      <c r="C35" s="78" t="s">
        <v>10</v>
      </c>
      <c r="D35" s="36" t="s">
        <v>35</v>
      </c>
      <c r="E35" s="37">
        <f t="shared" si="0"/>
        <v>1.3</v>
      </c>
      <c r="F35" s="105">
        <v>2</v>
      </c>
      <c r="G35" s="59">
        <f t="shared" si="1"/>
        <v>0</v>
      </c>
      <c r="H35" s="85"/>
    </row>
    <row r="36" spans="1:8" s="11" customFormat="1" ht="39.75" customHeight="1" thickBot="1" x14ac:dyDescent="0.35">
      <c r="A36" s="86" t="s">
        <v>10</v>
      </c>
      <c r="B36" s="78" t="s">
        <v>10</v>
      </c>
      <c r="C36" s="78" t="s">
        <v>10</v>
      </c>
      <c r="D36" s="36" t="s">
        <v>26</v>
      </c>
      <c r="E36" s="37">
        <f t="shared" si="0"/>
        <v>0.32500000000000001</v>
      </c>
      <c r="F36" s="105">
        <v>0.5</v>
      </c>
      <c r="G36" s="59">
        <f t="shared" si="1"/>
        <v>0</v>
      </c>
      <c r="H36" s="77"/>
    </row>
    <row r="37" spans="1:8" s="11" customFormat="1" ht="39.75" customHeight="1" thickBot="1" x14ac:dyDescent="0.35">
      <c r="A37" s="86" t="s">
        <v>10</v>
      </c>
      <c r="B37" s="78" t="s">
        <v>10</v>
      </c>
      <c r="C37" s="78" t="s">
        <v>10</v>
      </c>
      <c r="D37" s="47" t="s">
        <v>13</v>
      </c>
      <c r="E37" s="48">
        <f t="shared" si="0"/>
        <v>6.5000000000000002E-2</v>
      </c>
      <c r="F37" s="107">
        <v>0.1</v>
      </c>
      <c r="G37" s="60">
        <f t="shared" si="1"/>
        <v>0</v>
      </c>
      <c r="H37" s="15" t="s">
        <v>97</v>
      </c>
    </row>
    <row r="38" spans="1:8" s="11" customFormat="1" ht="39.75" customHeight="1" thickBot="1" x14ac:dyDescent="0.35">
      <c r="A38" s="86" t="s">
        <v>10</v>
      </c>
      <c r="B38" s="78" t="s">
        <v>10</v>
      </c>
      <c r="C38" s="21" t="s">
        <v>16</v>
      </c>
      <c r="D38" s="61" t="s">
        <v>36</v>
      </c>
      <c r="E38" s="25">
        <f t="shared" si="0"/>
        <v>13</v>
      </c>
      <c r="F38" s="112">
        <v>20</v>
      </c>
      <c r="G38" s="27">
        <f t="shared" si="1"/>
        <v>0</v>
      </c>
      <c r="H38" s="22"/>
    </row>
    <row r="39" spans="1:8" s="11" customFormat="1" ht="39.75" customHeight="1" thickBot="1" x14ac:dyDescent="0.35">
      <c r="A39" s="86" t="s">
        <v>62</v>
      </c>
      <c r="B39" s="78" t="s">
        <v>9</v>
      </c>
      <c r="C39" s="78" t="s">
        <v>88</v>
      </c>
      <c r="D39" s="55" t="s">
        <v>41</v>
      </c>
      <c r="E39" s="56">
        <f t="shared" si="0"/>
        <v>32.5</v>
      </c>
      <c r="F39" s="110">
        <v>50</v>
      </c>
      <c r="G39" s="58">
        <f t="shared" si="1"/>
        <v>0</v>
      </c>
      <c r="H39" s="82" t="s">
        <v>127</v>
      </c>
    </row>
    <row r="40" spans="1:8" s="11" customFormat="1" ht="39.75" customHeight="1" thickBot="1" x14ac:dyDescent="0.35">
      <c r="A40" s="86" t="s">
        <v>10</v>
      </c>
      <c r="B40" s="78" t="s">
        <v>10</v>
      </c>
      <c r="C40" s="78" t="s">
        <v>10</v>
      </c>
      <c r="D40" s="36" t="s">
        <v>40</v>
      </c>
      <c r="E40" s="37">
        <f t="shared" si="0"/>
        <v>9.75</v>
      </c>
      <c r="F40" s="103">
        <v>15</v>
      </c>
      <c r="G40" s="59">
        <f t="shared" si="1"/>
        <v>0</v>
      </c>
      <c r="H40" s="82" t="s">
        <v>10</v>
      </c>
    </row>
    <row r="41" spans="1:8" s="11" customFormat="1" ht="39.75" customHeight="1" thickBot="1" x14ac:dyDescent="0.35">
      <c r="A41" s="86" t="s">
        <v>10</v>
      </c>
      <c r="B41" s="78" t="s">
        <v>10</v>
      </c>
      <c r="C41" s="78" t="s">
        <v>10</v>
      </c>
      <c r="D41" s="36" t="s">
        <v>34</v>
      </c>
      <c r="E41" s="37">
        <f t="shared" si="0"/>
        <v>6.5</v>
      </c>
      <c r="F41" s="103">
        <v>10</v>
      </c>
      <c r="G41" s="59">
        <f t="shared" si="1"/>
        <v>0</v>
      </c>
      <c r="H41" s="82" t="s">
        <v>10</v>
      </c>
    </row>
    <row r="42" spans="1:8" s="11" customFormat="1" ht="39.75" customHeight="1" thickBot="1" x14ac:dyDescent="0.35">
      <c r="A42" s="86" t="s">
        <v>10</v>
      </c>
      <c r="B42" s="78" t="s">
        <v>10</v>
      </c>
      <c r="C42" s="78" t="s">
        <v>10</v>
      </c>
      <c r="D42" s="36" t="s">
        <v>28</v>
      </c>
      <c r="E42" s="37">
        <f t="shared" si="0"/>
        <v>3.25</v>
      </c>
      <c r="F42" s="103">
        <v>5</v>
      </c>
      <c r="G42" s="59">
        <f t="shared" si="1"/>
        <v>0</v>
      </c>
      <c r="H42" s="82" t="s">
        <v>10</v>
      </c>
    </row>
    <row r="43" spans="1:8" s="11" customFormat="1" ht="39.75" customHeight="1" thickBot="1" x14ac:dyDescent="0.35">
      <c r="A43" s="86" t="s">
        <v>10</v>
      </c>
      <c r="B43" s="78" t="s">
        <v>10</v>
      </c>
      <c r="C43" s="78" t="s">
        <v>10</v>
      </c>
      <c r="D43" s="36" t="s">
        <v>29</v>
      </c>
      <c r="E43" s="37">
        <f t="shared" si="0"/>
        <v>3.25</v>
      </c>
      <c r="F43" s="103">
        <v>5</v>
      </c>
      <c r="G43" s="59">
        <f t="shared" si="1"/>
        <v>0</v>
      </c>
      <c r="H43" s="82" t="s">
        <v>10</v>
      </c>
    </row>
    <row r="44" spans="1:8" s="11" customFormat="1" ht="39.75" customHeight="1" thickBot="1" x14ac:dyDescent="0.35">
      <c r="A44" s="86" t="s">
        <v>10</v>
      </c>
      <c r="B44" s="78" t="s">
        <v>10</v>
      </c>
      <c r="C44" s="78" t="s">
        <v>10</v>
      </c>
      <c r="D44" s="36" t="s">
        <v>23</v>
      </c>
      <c r="E44" s="37">
        <f t="shared" si="0"/>
        <v>1.9500000000000002</v>
      </c>
      <c r="F44" s="103">
        <v>3</v>
      </c>
      <c r="G44" s="59">
        <f t="shared" si="1"/>
        <v>0</v>
      </c>
      <c r="H44" s="82" t="s">
        <v>10</v>
      </c>
    </row>
    <row r="45" spans="1:8" s="11" customFormat="1" ht="39.75" customHeight="1" thickBot="1" x14ac:dyDescent="0.35">
      <c r="A45" s="86" t="s">
        <v>10</v>
      </c>
      <c r="B45" s="78" t="s">
        <v>10</v>
      </c>
      <c r="C45" s="78" t="s">
        <v>10</v>
      </c>
      <c r="D45" s="36" t="s">
        <v>17</v>
      </c>
      <c r="E45" s="37">
        <f t="shared" si="0"/>
        <v>1.625</v>
      </c>
      <c r="F45" s="103">
        <v>2.5</v>
      </c>
      <c r="G45" s="59">
        <f t="shared" si="1"/>
        <v>0</v>
      </c>
      <c r="H45" s="82" t="s">
        <v>10</v>
      </c>
    </row>
    <row r="46" spans="1:8" s="11" customFormat="1" ht="39.75" customHeight="1" thickBot="1" x14ac:dyDescent="0.35">
      <c r="A46" s="86" t="s">
        <v>10</v>
      </c>
      <c r="B46" s="78" t="s">
        <v>10</v>
      </c>
      <c r="C46" s="78" t="s">
        <v>10</v>
      </c>
      <c r="D46" s="36" t="s">
        <v>26</v>
      </c>
      <c r="E46" s="37">
        <f t="shared" si="0"/>
        <v>0.65</v>
      </c>
      <c r="F46" s="103">
        <v>1</v>
      </c>
      <c r="G46" s="59">
        <f t="shared" si="1"/>
        <v>0</v>
      </c>
      <c r="H46" s="82" t="s">
        <v>10</v>
      </c>
    </row>
    <row r="47" spans="1:8" s="11" customFormat="1" ht="39.75" customHeight="1" thickBot="1" x14ac:dyDescent="0.35">
      <c r="A47" s="86" t="s">
        <v>10</v>
      </c>
      <c r="B47" s="78" t="s">
        <v>10</v>
      </c>
      <c r="C47" s="78" t="s">
        <v>10</v>
      </c>
      <c r="D47" s="47" t="s">
        <v>12</v>
      </c>
      <c r="E47" s="48">
        <f t="shared" si="0"/>
        <v>0.13</v>
      </c>
      <c r="F47" s="108">
        <v>0.2</v>
      </c>
      <c r="G47" s="60">
        <f t="shared" si="1"/>
        <v>0</v>
      </c>
      <c r="H47" s="82" t="s">
        <v>10</v>
      </c>
    </row>
    <row r="48" spans="1:8" s="11" customFormat="1" ht="39.75" customHeight="1" thickBot="1" x14ac:dyDescent="0.35">
      <c r="A48" s="86" t="s">
        <v>10</v>
      </c>
      <c r="B48" s="78" t="s">
        <v>10</v>
      </c>
      <c r="C48" s="78" t="s">
        <v>89</v>
      </c>
      <c r="D48" s="44" t="s">
        <v>11</v>
      </c>
      <c r="E48" s="45">
        <f t="shared" si="0"/>
        <v>22.75</v>
      </c>
      <c r="F48" s="109">
        <v>35</v>
      </c>
      <c r="G48" s="46">
        <f t="shared" si="1"/>
        <v>0</v>
      </c>
      <c r="H48" s="117" t="s">
        <v>126</v>
      </c>
    </row>
    <row r="49" spans="1:8" s="11" customFormat="1" ht="39.75" customHeight="1" thickBot="1" x14ac:dyDescent="0.35">
      <c r="A49" s="86" t="s">
        <v>10</v>
      </c>
      <c r="B49" s="78" t="s">
        <v>10</v>
      </c>
      <c r="C49" s="78" t="s">
        <v>10</v>
      </c>
      <c r="D49" s="36" t="s">
        <v>37</v>
      </c>
      <c r="E49" s="37">
        <f t="shared" si="0"/>
        <v>6.5</v>
      </c>
      <c r="F49" s="103">
        <v>10</v>
      </c>
      <c r="G49" s="38">
        <f t="shared" si="1"/>
        <v>0</v>
      </c>
      <c r="H49" s="118"/>
    </row>
    <row r="50" spans="1:8" s="11" customFormat="1" ht="39.75" customHeight="1" thickBot="1" x14ac:dyDescent="0.35">
      <c r="A50" s="86" t="s">
        <v>10</v>
      </c>
      <c r="B50" s="78" t="s">
        <v>10</v>
      </c>
      <c r="C50" s="78" t="s">
        <v>10</v>
      </c>
      <c r="D50" s="36" t="s">
        <v>29</v>
      </c>
      <c r="E50" s="37">
        <f t="shared" si="0"/>
        <v>1.3</v>
      </c>
      <c r="F50" s="103">
        <v>2</v>
      </c>
      <c r="G50" s="38">
        <f t="shared" si="1"/>
        <v>0</v>
      </c>
      <c r="H50" s="118"/>
    </row>
    <row r="51" spans="1:8" s="11" customFormat="1" ht="39.75" customHeight="1" thickBot="1" x14ac:dyDescent="0.35">
      <c r="A51" s="86" t="s">
        <v>10</v>
      </c>
      <c r="B51" s="78" t="s">
        <v>10</v>
      </c>
      <c r="C51" s="78" t="s">
        <v>10</v>
      </c>
      <c r="D51" s="36" t="s">
        <v>35</v>
      </c>
      <c r="E51" s="37">
        <f t="shared" si="0"/>
        <v>0.65</v>
      </c>
      <c r="F51" s="103">
        <v>1</v>
      </c>
      <c r="G51" s="38">
        <f t="shared" si="1"/>
        <v>0</v>
      </c>
      <c r="H51" s="118"/>
    </row>
    <row r="52" spans="1:8" s="11" customFormat="1" ht="39.75" customHeight="1" thickBot="1" x14ac:dyDescent="0.35">
      <c r="A52" s="86" t="s">
        <v>10</v>
      </c>
      <c r="B52" s="78" t="s">
        <v>10</v>
      </c>
      <c r="C52" s="78" t="s">
        <v>10</v>
      </c>
      <c r="D52" s="36" t="s">
        <v>23</v>
      </c>
      <c r="E52" s="37">
        <f t="shared" si="0"/>
        <v>0.32500000000000001</v>
      </c>
      <c r="F52" s="103">
        <v>0.5</v>
      </c>
      <c r="G52" s="38">
        <f t="shared" si="1"/>
        <v>0</v>
      </c>
      <c r="H52" s="118"/>
    </row>
    <row r="53" spans="1:8" s="11" customFormat="1" ht="39.75" customHeight="1" thickBot="1" x14ac:dyDescent="0.35">
      <c r="A53" s="86" t="s">
        <v>10</v>
      </c>
      <c r="B53" s="78" t="s">
        <v>10</v>
      </c>
      <c r="C53" s="78" t="s">
        <v>10</v>
      </c>
      <c r="D53" s="36" t="s">
        <v>26</v>
      </c>
      <c r="E53" s="37">
        <f t="shared" si="0"/>
        <v>0.32500000000000001</v>
      </c>
      <c r="F53" s="103">
        <v>0.5</v>
      </c>
      <c r="G53" s="38">
        <f t="shared" si="1"/>
        <v>0</v>
      </c>
      <c r="H53" s="118"/>
    </row>
    <row r="54" spans="1:8" s="11" customFormat="1" ht="39.75" customHeight="1" thickBot="1" x14ac:dyDescent="0.35">
      <c r="A54" s="86" t="s">
        <v>10</v>
      </c>
      <c r="B54" s="78" t="s">
        <v>10</v>
      </c>
      <c r="C54" s="78" t="s">
        <v>10</v>
      </c>
      <c r="D54" s="36" t="s">
        <v>12</v>
      </c>
      <c r="E54" s="37">
        <f t="shared" si="0"/>
        <v>0.32500000000000001</v>
      </c>
      <c r="F54" s="103">
        <v>0.5</v>
      </c>
      <c r="G54" s="38">
        <f t="shared" si="1"/>
        <v>0</v>
      </c>
      <c r="H54" s="15" t="s">
        <v>97</v>
      </c>
    </row>
    <row r="55" spans="1:8" s="11" customFormat="1" ht="39.75" customHeight="1" thickBot="1" x14ac:dyDescent="0.35">
      <c r="A55" s="86" t="s">
        <v>10</v>
      </c>
      <c r="B55" s="78" t="s">
        <v>10</v>
      </c>
      <c r="C55" s="21" t="s">
        <v>16</v>
      </c>
      <c r="D55" s="23" t="s">
        <v>36</v>
      </c>
      <c r="E55" s="24">
        <f t="shared" si="0"/>
        <v>13</v>
      </c>
      <c r="F55" s="14">
        <v>20</v>
      </c>
      <c r="G55" s="20">
        <f t="shared" si="1"/>
        <v>0</v>
      </c>
      <c r="H55" s="22"/>
    </row>
    <row r="56" spans="1:8" s="11" customFormat="1" ht="39.75" customHeight="1" thickBot="1" x14ac:dyDescent="0.35">
      <c r="A56" s="86" t="s">
        <v>63</v>
      </c>
      <c r="B56" s="78" t="s">
        <v>9</v>
      </c>
      <c r="C56" s="78" t="s">
        <v>167</v>
      </c>
      <c r="D56" s="44" t="s">
        <v>53</v>
      </c>
      <c r="E56" s="45">
        <f t="shared" si="0"/>
        <v>65</v>
      </c>
      <c r="F56" s="46">
        <v>100</v>
      </c>
      <c r="G56" s="46">
        <f t="shared" si="1"/>
        <v>0</v>
      </c>
      <c r="H56" s="81" t="s">
        <v>171</v>
      </c>
    </row>
    <row r="57" spans="1:8" s="11" customFormat="1" ht="39.75" customHeight="1" thickBot="1" x14ac:dyDescent="0.35">
      <c r="A57" s="86"/>
      <c r="B57" s="78"/>
      <c r="C57" s="78" t="s">
        <v>10</v>
      </c>
      <c r="D57" s="36" t="s">
        <v>41</v>
      </c>
      <c r="E57" s="37">
        <f t="shared" si="0"/>
        <v>29.25</v>
      </c>
      <c r="F57" s="38">
        <v>45</v>
      </c>
      <c r="G57" s="38">
        <f t="shared" si="1"/>
        <v>0</v>
      </c>
      <c r="H57" s="81" t="s">
        <v>10</v>
      </c>
    </row>
    <row r="58" spans="1:8" s="11" customFormat="1" ht="39.75" customHeight="1" thickBot="1" x14ac:dyDescent="0.35">
      <c r="A58" s="86"/>
      <c r="B58" s="78"/>
      <c r="C58" s="78" t="s">
        <v>10</v>
      </c>
      <c r="D58" s="36" t="s">
        <v>82</v>
      </c>
      <c r="E58" s="37">
        <f t="shared" si="0"/>
        <v>6.5</v>
      </c>
      <c r="F58" s="38">
        <v>10</v>
      </c>
      <c r="G58" s="38">
        <f t="shared" si="1"/>
        <v>0</v>
      </c>
      <c r="H58" s="81" t="s">
        <v>10</v>
      </c>
    </row>
    <row r="59" spans="1:8" s="11" customFormat="1" ht="39.75" customHeight="1" thickBot="1" x14ac:dyDescent="0.35">
      <c r="A59" s="86"/>
      <c r="B59" s="78"/>
      <c r="C59" s="78" t="s">
        <v>10</v>
      </c>
      <c r="D59" s="36" t="s">
        <v>23</v>
      </c>
      <c r="E59" s="37">
        <f t="shared" si="0"/>
        <v>1.9500000000000002</v>
      </c>
      <c r="F59" s="38">
        <v>3</v>
      </c>
      <c r="G59" s="38">
        <f t="shared" si="1"/>
        <v>0</v>
      </c>
      <c r="H59" s="81" t="s">
        <v>10</v>
      </c>
    </row>
    <row r="60" spans="1:8" s="11" customFormat="1" ht="39.75" customHeight="1" thickBot="1" x14ac:dyDescent="0.35">
      <c r="A60" s="86"/>
      <c r="B60" s="78"/>
      <c r="C60" s="78" t="s">
        <v>10</v>
      </c>
      <c r="D60" s="36" t="s">
        <v>162</v>
      </c>
      <c r="E60" s="37">
        <f t="shared" si="0"/>
        <v>1.9500000000000002</v>
      </c>
      <c r="F60" s="38">
        <v>3</v>
      </c>
      <c r="G60" s="38">
        <f t="shared" si="1"/>
        <v>0</v>
      </c>
      <c r="H60" s="81" t="s">
        <v>10</v>
      </c>
    </row>
    <row r="61" spans="1:8" s="11" customFormat="1" ht="39.75" customHeight="1" thickBot="1" x14ac:dyDescent="0.35">
      <c r="A61" s="86"/>
      <c r="B61" s="78"/>
      <c r="C61" s="78" t="s">
        <v>10</v>
      </c>
      <c r="D61" s="36" t="s">
        <v>12</v>
      </c>
      <c r="E61" s="37">
        <f t="shared" si="0"/>
        <v>0.65</v>
      </c>
      <c r="F61" s="38">
        <v>1</v>
      </c>
      <c r="G61" s="38">
        <f t="shared" si="1"/>
        <v>0</v>
      </c>
      <c r="H61" s="81" t="s">
        <v>10</v>
      </c>
    </row>
    <row r="62" spans="1:8" s="11" customFormat="1" ht="39.75" customHeight="1" thickBot="1" x14ac:dyDescent="0.35">
      <c r="A62" s="86"/>
      <c r="B62" s="78"/>
      <c r="C62" s="78" t="s">
        <v>10</v>
      </c>
      <c r="D62" s="51" t="s">
        <v>30</v>
      </c>
      <c r="E62" s="52">
        <f t="shared" si="0"/>
        <v>6.5000000000000002E-2</v>
      </c>
      <c r="F62" s="54">
        <v>0.1</v>
      </c>
      <c r="G62" s="54">
        <f t="shared" si="1"/>
        <v>0</v>
      </c>
      <c r="H62" s="81" t="s">
        <v>10</v>
      </c>
    </row>
    <row r="63" spans="1:8" s="11" customFormat="1" ht="39.75" customHeight="1" thickBot="1" x14ac:dyDescent="0.35">
      <c r="A63" s="86" t="s">
        <v>10</v>
      </c>
      <c r="B63" s="78" t="s">
        <v>10</v>
      </c>
      <c r="C63" s="78" t="s">
        <v>55</v>
      </c>
      <c r="D63" s="55" t="s">
        <v>38</v>
      </c>
      <c r="E63" s="56">
        <f t="shared" si="0"/>
        <v>9.75</v>
      </c>
      <c r="F63" s="109">
        <v>15</v>
      </c>
      <c r="G63" s="63">
        <f t="shared" si="1"/>
        <v>0</v>
      </c>
      <c r="H63" s="84" t="s">
        <v>128</v>
      </c>
    </row>
    <row r="64" spans="1:8" s="11" customFormat="1" ht="39.75" customHeight="1" thickBot="1" x14ac:dyDescent="0.35">
      <c r="A64" s="86" t="s">
        <v>10</v>
      </c>
      <c r="B64" s="78" t="s">
        <v>10</v>
      </c>
      <c r="C64" s="78" t="s">
        <v>10</v>
      </c>
      <c r="D64" s="36" t="s">
        <v>37</v>
      </c>
      <c r="E64" s="37">
        <f t="shared" si="0"/>
        <v>5.2</v>
      </c>
      <c r="F64" s="103">
        <v>8</v>
      </c>
      <c r="G64" s="64">
        <f t="shared" si="1"/>
        <v>0</v>
      </c>
      <c r="H64" s="85"/>
    </row>
    <row r="65" spans="1:8" s="11" customFormat="1" ht="39.75" customHeight="1" thickBot="1" x14ac:dyDescent="0.35">
      <c r="A65" s="86" t="s">
        <v>10</v>
      </c>
      <c r="B65" s="78" t="s">
        <v>10</v>
      </c>
      <c r="C65" s="78" t="s">
        <v>10</v>
      </c>
      <c r="D65" s="36" t="s">
        <v>24</v>
      </c>
      <c r="E65" s="37">
        <f t="shared" si="0"/>
        <v>0.65</v>
      </c>
      <c r="F65" s="103">
        <v>1</v>
      </c>
      <c r="G65" s="64">
        <f t="shared" si="1"/>
        <v>0</v>
      </c>
      <c r="H65" s="85"/>
    </row>
    <row r="66" spans="1:8" s="11" customFormat="1" ht="39.75" customHeight="1" thickBot="1" x14ac:dyDescent="0.35">
      <c r="A66" s="86" t="s">
        <v>10</v>
      </c>
      <c r="B66" s="78" t="s">
        <v>10</v>
      </c>
      <c r="C66" s="78" t="s">
        <v>10</v>
      </c>
      <c r="D66" s="36" t="s">
        <v>35</v>
      </c>
      <c r="E66" s="37">
        <f t="shared" ref="E66:E129" si="2">F66*0.65</f>
        <v>0.65</v>
      </c>
      <c r="F66" s="103">
        <v>1</v>
      </c>
      <c r="G66" s="64">
        <f t="shared" ref="G66:G129" si="3">$G$1*E66+$G$2*F66</f>
        <v>0</v>
      </c>
      <c r="H66" s="85"/>
    </row>
    <row r="67" spans="1:8" s="11" customFormat="1" ht="39.75" customHeight="1" thickBot="1" x14ac:dyDescent="0.35">
      <c r="A67" s="86" t="s">
        <v>10</v>
      </c>
      <c r="B67" s="78" t="s">
        <v>10</v>
      </c>
      <c r="C67" s="78" t="s">
        <v>10</v>
      </c>
      <c r="D67" s="36" t="s">
        <v>29</v>
      </c>
      <c r="E67" s="37">
        <f t="shared" si="2"/>
        <v>0.65</v>
      </c>
      <c r="F67" s="103">
        <v>1</v>
      </c>
      <c r="G67" s="64">
        <f t="shared" si="3"/>
        <v>0</v>
      </c>
      <c r="H67" s="85"/>
    </row>
    <row r="68" spans="1:8" s="11" customFormat="1" ht="39.75" customHeight="1" thickBot="1" x14ac:dyDescent="0.35">
      <c r="A68" s="86" t="s">
        <v>10</v>
      </c>
      <c r="B68" s="78" t="s">
        <v>10</v>
      </c>
      <c r="C68" s="78" t="s">
        <v>10</v>
      </c>
      <c r="D68" s="36" t="s">
        <v>26</v>
      </c>
      <c r="E68" s="37">
        <f t="shared" si="2"/>
        <v>0.32500000000000001</v>
      </c>
      <c r="F68" s="103">
        <v>0.5</v>
      </c>
      <c r="G68" s="64">
        <f t="shared" si="3"/>
        <v>0</v>
      </c>
      <c r="H68" s="77"/>
    </row>
    <row r="69" spans="1:8" s="11" customFormat="1" ht="39.75" customHeight="1" thickBot="1" x14ac:dyDescent="0.35">
      <c r="A69" s="86" t="s">
        <v>10</v>
      </c>
      <c r="B69" s="78" t="s">
        <v>10</v>
      </c>
      <c r="C69" s="78" t="s">
        <v>10</v>
      </c>
      <c r="D69" s="47" t="s">
        <v>32</v>
      </c>
      <c r="E69" s="48">
        <f t="shared" si="2"/>
        <v>0.13</v>
      </c>
      <c r="F69" s="111">
        <v>0.2</v>
      </c>
      <c r="G69" s="65">
        <f t="shared" si="3"/>
        <v>0</v>
      </c>
      <c r="H69" s="15" t="s">
        <v>97</v>
      </c>
    </row>
    <row r="70" spans="1:8" s="11" customFormat="1" ht="39.75" customHeight="1" thickBot="1" x14ac:dyDescent="0.35">
      <c r="A70" s="86" t="s">
        <v>10</v>
      </c>
      <c r="B70" s="78" t="s">
        <v>10</v>
      </c>
      <c r="C70" s="21" t="s">
        <v>16</v>
      </c>
      <c r="D70" s="34" t="s">
        <v>36</v>
      </c>
      <c r="E70" s="62">
        <f t="shared" si="2"/>
        <v>13</v>
      </c>
      <c r="F70" s="35">
        <v>20</v>
      </c>
      <c r="G70" s="66">
        <f t="shared" si="3"/>
        <v>0</v>
      </c>
      <c r="H70" s="28"/>
    </row>
    <row r="71" spans="1:8" s="11" customFormat="1" ht="39.75" customHeight="1" thickBot="1" x14ac:dyDescent="0.35">
      <c r="A71" s="89" t="s">
        <v>64</v>
      </c>
      <c r="B71" s="91" t="s">
        <v>9</v>
      </c>
      <c r="C71" s="78" t="s">
        <v>95</v>
      </c>
      <c r="D71" s="44" t="s">
        <v>41</v>
      </c>
      <c r="E71" s="45">
        <f t="shared" si="2"/>
        <v>32.5</v>
      </c>
      <c r="F71" s="110">
        <v>50</v>
      </c>
      <c r="G71" s="46">
        <f t="shared" si="3"/>
        <v>0</v>
      </c>
      <c r="H71" s="82" t="s">
        <v>79</v>
      </c>
    </row>
    <row r="72" spans="1:8" s="11" customFormat="1" ht="39.75" customHeight="1" thickBot="1" x14ac:dyDescent="0.35">
      <c r="A72" s="90"/>
      <c r="B72" s="92"/>
      <c r="C72" s="78" t="s">
        <v>10</v>
      </c>
      <c r="D72" s="36" t="s">
        <v>36</v>
      </c>
      <c r="E72" s="37">
        <f t="shared" si="2"/>
        <v>19.5</v>
      </c>
      <c r="F72" s="103">
        <v>30</v>
      </c>
      <c r="G72" s="38">
        <f t="shared" si="3"/>
        <v>0</v>
      </c>
      <c r="H72" s="82" t="s">
        <v>10</v>
      </c>
    </row>
    <row r="73" spans="1:8" s="11" customFormat="1" ht="39.75" customHeight="1" thickBot="1" x14ac:dyDescent="0.35">
      <c r="A73" s="90"/>
      <c r="B73" s="92"/>
      <c r="C73" s="78" t="s">
        <v>10</v>
      </c>
      <c r="D73" s="36" t="s">
        <v>50</v>
      </c>
      <c r="E73" s="37">
        <f t="shared" si="2"/>
        <v>6.5</v>
      </c>
      <c r="F73" s="103">
        <v>10</v>
      </c>
      <c r="G73" s="38">
        <f t="shared" si="3"/>
        <v>0</v>
      </c>
      <c r="H73" s="82" t="s">
        <v>10</v>
      </c>
    </row>
    <row r="74" spans="1:8" s="11" customFormat="1" ht="39.75" customHeight="1" thickBot="1" x14ac:dyDescent="0.35">
      <c r="A74" s="90"/>
      <c r="B74" s="92"/>
      <c r="C74" s="78" t="s">
        <v>10</v>
      </c>
      <c r="D74" s="36" t="s">
        <v>34</v>
      </c>
      <c r="E74" s="37">
        <f t="shared" si="2"/>
        <v>6.5</v>
      </c>
      <c r="F74" s="103">
        <v>10</v>
      </c>
      <c r="G74" s="38">
        <f t="shared" si="3"/>
        <v>0</v>
      </c>
      <c r="H74" s="82" t="s">
        <v>10</v>
      </c>
    </row>
    <row r="75" spans="1:8" s="11" customFormat="1" ht="39.75" customHeight="1" thickBot="1" x14ac:dyDescent="0.35">
      <c r="A75" s="90"/>
      <c r="B75" s="92"/>
      <c r="C75" s="78" t="s">
        <v>10</v>
      </c>
      <c r="D75" s="36" t="s">
        <v>99</v>
      </c>
      <c r="E75" s="37">
        <f t="shared" si="2"/>
        <v>3.25</v>
      </c>
      <c r="F75" s="103">
        <v>5</v>
      </c>
      <c r="G75" s="38">
        <f t="shared" si="3"/>
        <v>0</v>
      </c>
      <c r="H75" s="82" t="s">
        <v>10</v>
      </c>
    </row>
    <row r="76" spans="1:8" s="11" customFormat="1" ht="39.75" customHeight="1" thickBot="1" x14ac:dyDescent="0.35">
      <c r="A76" s="90"/>
      <c r="B76" s="92"/>
      <c r="C76" s="78" t="s">
        <v>10</v>
      </c>
      <c r="D76" s="36" t="s">
        <v>17</v>
      </c>
      <c r="E76" s="37">
        <f t="shared" si="2"/>
        <v>1.3</v>
      </c>
      <c r="F76" s="103">
        <v>2</v>
      </c>
      <c r="G76" s="38">
        <f t="shared" si="3"/>
        <v>0</v>
      </c>
      <c r="H76" s="82" t="s">
        <v>10</v>
      </c>
    </row>
    <row r="77" spans="1:8" s="11" customFormat="1" ht="39.75" customHeight="1" thickBot="1" x14ac:dyDescent="0.35">
      <c r="A77" s="90"/>
      <c r="B77" s="92"/>
      <c r="C77" s="78" t="s">
        <v>10</v>
      </c>
      <c r="D77" s="36" t="s">
        <v>12</v>
      </c>
      <c r="E77" s="37">
        <f t="shared" si="2"/>
        <v>0.32500000000000001</v>
      </c>
      <c r="F77" s="103">
        <v>0.5</v>
      </c>
      <c r="G77" s="38">
        <f t="shared" si="3"/>
        <v>0</v>
      </c>
      <c r="H77" s="82" t="s">
        <v>10</v>
      </c>
    </row>
    <row r="78" spans="1:8" s="11" customFormat="1" ht="39.75" customHeight="1" thickBot="1" x14ac:dyDescent="0.35">
      <c r="A78" s="90"/>
      <c r="B78" s="92"/>
      <c r="C78" s="78" t="s">
        <v>10</v>
      </c>
      <c r="D78" s="36" t="s">
        <v>30</v>
      </c>
      <c r="E78" s="37">
        <f t="shared" si="2"/>
        <v>0.32500000000000001</v>
      </c>
      <c r="F78" s="103">
        <v>0.5</v>
      </c>
      <c r="G78" s="38">
        <f t="shared" si="3"/>
        <v>0</v>
      </c>
      <c r="H78" s="82" t="s">
        <v>10</v>
      </c>
    </row>
    <row r="79" spans="1:8" s="11" customFormat="1" ht="39.75" customHeight="1" thickBot="1" x14ac:dyDescent="0.35">
      <c r="A79" s="90"/>
      <c r="B79" s="92"/>
      <c r="C79" s="78" t="s">
        <v>10</v>
      </c>
      <c r="D79" s="51" t="s">
        <v>13</v>
      </c>
      <c r="E79" s="52">
        <f t="shared" si="2"/>
        <v>6.5000000000000002E-2</v>
      </c>
      <c r="F79" s="108">
        <v>0.1</v>
      </c>
      <c r="G79" s="54">
        <f t="shared" si="3"/>
        <v>0</v>
      </c>
      <c r="H79" s="82" t="s">
        <v>10</v>
      </c>
    </row>
    <row r="80" spans="1:8" s="11" customFormat="1" ht="39.75" customHeight="1" thickBot="1" x14ac:dyDescent="0.35">
      <c r="A80" s="90"/>
      <c r="B80" s="92"/>
      <c r="C80" s="78" t="s">
        <v>90</v>
      </c>
      <c r="D80" s="55" t="s">
        <v>51</v>
      </c>
      <c r="E80" s="56">
        <f t="shared" si="2"/>
        <v>13</v>
      </c>
      <c r="F80" s="57">
        <v>20</v>
      </c>
      <c r="G80" s="58">
        <f t="shared" si="3"/>
        <v>0</v>
      </c>
      <c r="H80" s="84" t="s">
        <v>192</v>
      </c>
    </row>
    <row r="81" spans="1:8" s="11" customFormat="1" ht="39.75" customHeight="1" thickBot="1" x14ac:dyDescent="0.35">
      <c r="A81" s="90"/>
      <c r="B81" s="92"/>
      <c r="C81" s="78" t="s">
        <v>10</v>
      </c>
      <c r="D81" s="36" t="s">
        <v>19</v>
      </c>
      <c r="E81" s="37">
        <f t="shared" si="2"/>
        <v>6.5</v>
      </c>
      <c r="F81" s="32">
        <v>10</v>
      </c>
      <c r="G81" s="59">
        <f t="shared" si="3"/>
        <v>0</v>
      </c>
      <c r="H81" s="85"/>
    </row>
    <row r="82" spans="1:8" s="11" customFormat="1" ht="39.75" customHeight="1" thickBot="1" x14ac:dyDescent="0.35">
      <c r="A82" s="90"/>
      <c r="B82" s="92"/>
      <c r="C82" s="78" t="s">
        <v>10</v>
      </c>
      <c r="D82" s="36" t="s">
        <v>32</v>
      </c>
      <c r="E82" s="37">
        <f t="shared" si="2"/>
        <v>1.9500000000000002</v>
      </c>
      <c r="F82" s="32">
        <v>3</v>
      </c>
      <c r="G82" s="59">
        <f t="shared" si="3"/>
        <v>0</v>
      </c>
      <c r="H82" s="85"/>
    </row>
    <row r="83" spans="1:8" s="11" customFormat="1" ht="39.75" customHeight="1" thickBot="1" x14ac:dyDescent="0.35">
      <c r="A83" s="90"/>
      <c r="B83" s="92"/>
      <c r="C83" s="78" t="s">
        <v>10</v>
      </c>
      <c r="D83" s="36" t="s">
        <v>29</v>
      </c>
      <c r="E83" s="37">
        <f t="shared" si="2"/>
        <v>1.3</v>
      </c>
      <c r="F83" s="32">
        <v>2</v>
      </c>
      <c r="G83" s="59">
        <f t="shared" si="3"/>
        <v>0</v>
      </c>
      <c r="H83" s="85"/>
    </row>
    <row r="84" spans="1:8" s="11" customFormat="1" ht="39.75" customHeight="1" thickBot="1" x14ac:dyDescent="0.35">
      <c r="A84" s="90"/>
      <c r="B84" s="92"/>
      <c r="C84" s="78" t="s">
        <v>10</v>
      </c>
      <c r="D84" s="36" t="s">
        <v>35</v>
      </c>
      <c r="E84" s="37">
        <f t="shared" si="2"/>
        <v>0.65</v>
      </c>
      <c r="F84" s="32">
        <v>1</v>
      </c>
      <c r="G84" s="59">
        <f t="shared" si="3"/>
        <v>0</v>
      </c>
      <c r="H84" s="77"/>
    </row>
    <row r="85" spans="1:8" s="11" customFormat="1" ht="39.75" customHeight="1" thickBot="1" x14ac:dyDescent="0.35">
      <c r="A85" s="90"/>
      <c r="B85" s="92"/>
      <c r="C85" s="78" t="s">
        <v>10</v>
      </c>
      <c r="D85" s="47" t="s">
        <v>26</v>
      </c>
      <c r="E85" s="48">
        <f t="shared" si="2"/>
        <v>0.65</v>
      </c>
      <c r="F85" s="33">
        <v>1</v>
      </c>
      <c r="G85" s="60">
        <f t="shared" si="3"/>
        <v>0</v>
      </c>
      <c r="H85" s="29" t="s">
        <v>97</v>
      </c>
    </row>
    <row r="86" spans="1:8" s="11" customFormat="1" ht="39.75" customHeight="1" thickBot="1" x14ac:dyDescent="0.35">
      <c r="A86" s="90"/>
      <c r="B86" s="92"/>
      <c r="C86" s="21" t="s">
        <v>15</v>
      </c>
      <c r="D86" s="61" t="s">
        <v>31</v>
      </c>
      <c r="E86" s="25">
        <f t="shared" si="2"/>
        <v>6.5000000000000002E-2</v>
      </c>
      <c r="F86" s="26">
        <v>0.1</v>
      </c>
      <c r="G86" s="27">
        <f t="shared" si="3"/>
        <v>0</v>
      </c>
      <c r="H86" s="28"/>
    </row>
    <row r="87" spans="1:8" s="11" customFormat="1" ht="39.75" customHeight="1" thickBot="1" x14ac:dyDescent="0.35">
      <c r="A87" s="86" t="s">
        <v>65</v>
      </c>
      <c r="B87" s="78" t="s">
        <v>9</v>
      </c>
      <c r="C87" s="78" t="s">
        <v>168</v>
      </c>
      <c r="D87" s="55" t="s">
        <v>41</v>
      </c>
      <c r="E87" s="56">
        <f t="shared" si="2"/>
        <v>32.5</v>
      </c>
      <c r="F87" s="67">
        <v>50</v>
      </c>
      <c r="G87" s="58">
        <f t="shared" si="3"/>
        <v>0</v>
      </c>
      <c r="H87" s="82" t="s">
        <v>172</v>
      </c>
    </row>
    <row r="88" spans="1:8" s="11" customFormat="1" ht="39.75" customHeight="1" thickBot="1" x14ac:dyDescent="0.35">
      <c r="A88" s="86"/>
      <c r="B88" s="78"/>
      <c r="C88" s="78" t="s">
        <v>10</v>
      </c>
      <c r="D88" s="39" t="s">
        <v>166</v>
      </c>
      <c r="E88" s="37">
        <f t="shared" si="2"/>
        <v>19.5</v>
      </c>
      <c r="F88" s="41">
        <v>30</v>
      </c>
      <c r="G88" s="59">
        <f t="shared" si="3"/>
        <v>0</v>
      </c>
      <c r="H88" s="82" t="s">
        <v>10</v>
      </c>
    </row>
    <row r="89" spans="1:8" s="11" customFormat="1" ht="39.75" customHeight="1" thickBot="1" x14ac:dyDescent="0.35">
      <c r="A89" s="86"/>
      <c r="B89" s="78"/>
      <c r="C89" s="78" t="s">
        <v>10</v>
      </c>
      <c r="D89" s="36" t="s">
        <v>34</v>
      </c>
      <c r="E89" s="37">
        <f t="shared" si="2"/>
        <v>6.5</v>
      </c>
      <c r="F89" s="41">
        <v>10</v>
      </c>
      <c r="G89" s="59">
        <f t="shared" si="3"/>
        <v>0</v>
      </c>
      <c r="H89" s="82" t="s">
        <v>10</v>
      </c>
    </row>
    <row r="90" spans="1:8" s="11" customFormat="1" ht="39.75" customHeight="1" thickBot="1" x14ac:dyDescent="0.35">
      <c r="A90" s="86"/>
      <c r="B90" s="78"/>
      <c r="C90" s="78" t="s">
        <v>10</v>
      </c>
      <c r="D90" s="36" t="s">
        <v>44</v>
      </c>
      <c r="E90" s="37">
        <f t="shared" si="2"/>
        <v>3.25</v>
      </c>
      <c r="F90" s="41">
        <v>5</v>
      </c>
      <c r="G90" s="59">
        <f t="shared" si="3"/>
        <v>0</v>
      </c>
      <c r="H90" s="82" t="s">
        <v>10</v>
      </c>
    </row>
    <row r="91" spans="1:8" s="11" customFormat="1" ht="39.75" customHeight="1" thickBot="1" x14ac:dyDescent="0.35">
      <c r="A91" s="86"/>
      <c r="B91" s="78"/>
      <c r="C91" s="78" t="s">
        <v>10</v>
      </c>
      <c r="D91" s="36" t="s">
        <v>105</v>
      </c>
      <c r="E91" s="37">
        <f t="shared" si="2"/>
        <v>3.25</v>
      </c>
      <c r="F91" s="41">
        <v>5</v>
      </c>
      <c r="G91" s="59">
        <f t="shared" si="3"/>
        <v>0</v>
      </c>
      <c r="H91" s="82" t="s">
        <v>10</v>
      </c>
    </row>
    <row r="92" spans="1:8" s="11" customFormat="1" ht="39.75" customHeight="1" thickBot="1" x14ac:dyDescent="0.35">
      <c r="A92" s="86"/>
      <c r="B92" s="78"/>
      <c r="C92" s="78" t="s">
        <v>10</v>
      </c>
      <c r="D92" s="36" t="s">
        <v>145</v>
      </c>
      <c r="E92" s="37">
        <f t="shared" si="2"/>
        <v>1.9500000000000002</v>
      </c>
      <c r="F92" s="41">
        <v>3</v>
      </c>
      <c r="G92" s="59">
        <f t="shared" si="3"/>
        <v>0</v>
      </c>
      <c r="H92" s="82" t="s">
        <v>10</v>
      </c>
    </row>
    <row r="93" spans="1:8" s="11" customFormat="1" ht="39.75" customHeight="1" thickBot="1" x14ac:dyDescent="0.35">
      <c r="A93" s="86"/>
      <c r="B93" s="78"/>
      <c r="C93" s="78" t="s">
        <v>10</v>
      </c>
      <c r="D93" s="36" t="s">
        <v>17</v>
      </c>
      <c r="E93" s="37">
        <f t="shared" si="2"/>
        <v>0.65</v>
      </c>
      <c r="F93" s="41">
        <v>1</v>
      </c>
      <c r="G93" s="59">
        <f t="shared" si="3"/>
        <v>0</v>
      </c>
      <c r="H93" s="82" t="s">
        <v>10</v>
      </c>
    </row>
    <row r="94" spans="1:8" s="11" customFormat="1" ht="39.75" customHeight="1" thickBot="1" x14ac:dyDescent="0.35">
      <c r="A94" s="86"/>
      <c r="B94" s="78"/>
      <c r="C94" s="78" t="s">
        <v>10</v>
      </c>
      <c r="D94" s="36" t="s">
        <v>12</v>
      </c>
      <c r="E94" s="37">
        <f t="shared" si="2"/>
        <v>0.32500000000000001</v>
      </c>
      <c r="F94" s="41">
        <v>0.5</v>
      </c>
      <c r="G94" s="59">
        <f t="shared" si="3"/>
        <v>0</v>
      </c>
      <c r="H94" s="82" t="s">
        <v>10</v>
      </c>
    </row>
    <row r="95" spans="1:8" s="11" customFormat="1" ht="39.75" customHeight="1" thickBot="1" x14ac:dyDescent="0.35">
      <c r="A95" s="86"/>
      <c r="B95" s="78"/>
      <c r="C95" s="78" t="s">
        <v>10</v>
      </c>
      <c r="D95" s="47" t="s">
        <v>107</v>
      </c>
      <c r="E95" s="48">
        <f t="shared" si="2"/>
        <v>0.32500000000000001</v>
      </c>
      <c r="F95" s="68">
        <v>0.5</v>
      </c>
      <c r="G95" s="60">
        <f t="shared" si="3"/>
        <v>0</v>
      </c>
      <c r="H95" s="82" t="s">
        <v>10</v>
      </c>
    </row>
    <row r="96" spans="1:8" s="11" customFormat="1" ht="39.75" customHeight="1" thickBot="1" x14ac:dyDescent="0.35">
      <c r="A96" s="86" t="s">
        <v>10</v>
      </c>
      <c r="B96" s="78" t="s">
        <v>10</v>
      </c>
      <c r="C96" s="78" t="s">
        <v>117</v>
      </c>
      <c r="D96" s="44" t="s">
        <v>66</v>
      </c>
      <c r="E96" s="45">
        <f t="shared" si="2"/>
        <v>13</v>
      </c>
      <c r="F96" s="103">
        <v>20</v>
      </c>
      <c r="G96" s="46">
        <f t="shared" si="3"/>
        <v>0</v>
      </c>
      <c r="H96" s="75" t="s">
        <v>193</v>
      </c>
    </row>
    <row r="97" spans="1:8" s="11" customFormat="1" ht="39.75" customHeight="1" thickBot="1" x14ac:dyDescent="0.35">
      <c r="A97" s="86" t="s">
        <v>10</v>
      </c>
      <c r="B97" s="78" t="s">
        <v>10</v>
      </c>
      <c r="C97" s="78" t="s">
        <v>10</v>
      </c>
      <c r="D97" s="36" t="s">
        <v>101</v>
      </c>
      <c r="E97" s="37">
        <f t="shared" si="2"/>
        <v>6.5</v>
      </c>
      <c r="F97" s="103">
        <v>10</v>
      </c>
      <c r="G97" s="38">
        <f t="shared" si="3"/>
        <v>0</v>
      </c>
      <c r="H97" s="76"/>
    </row>
    <row r="98" spans="1:8" s="11" customFormat="1" ht="39.75" customHeight="1" thickBot="1" x14ac:dyDescent="0.35">
      <c r="A98" s="86" t="s">
        <v>10</v>
      </c>
      <c r="B98" s="78" t="s">
        <v>10</v>
      </c>
      <c r="C98" s="78" t="s">
        <v>10</v>
      </c>
      <c r="D98" s="36" t="s">
        <v>24</v>
      </c>
      <c r="E98" s="37">
        <f t="shared" si="2"/>
        <v>0.32500000000000001</v>
      </c>
      <c r="F98" s="103">
        <v>0.5</v>
      </c>
      <c r="G98" s="38">
        <f t="shared" si="3"/>
        <v>0</v>
      </c>
      <c r="H98" s="83"/>
    </row>
    <row r="99" spans="1:8" s="11" customFormat="1" ht="39.75" customHeight="1" thickBot="1" x14ac:dyDescent="0.35">
      <c r="A99" s="86" t="s">
        <v>10</v>
      </c>
      <c r="B99" s="78" t="s">
        <v>10</v>
      </c>
      <c r="C99" s="78" t="s">
        <v>10</v>
      </c>
      <c r="D99" s="51" t="s">
        <v>12</v>
      </c>
      <c r="E99" s="52">
        <f t="shared" si="2"/>
        <v>0.13</v>
      </c>
      <c r="F99" s="103">
        <v>0.2</v>
      </c>
      <c r="G99" s="54">
        <f t="shared" si="3"/>
        <v>0</v>
      </c>
      <c r="H99" s="15" t="s">
        <v>97</v>
      </c>
    </row>
    <row r="100" spans="1:8" s="11" customFormat="1" ht="39.75" customHeight="1" thickBot="1" x14ac:dyDescent="0.35">
      <c r="A100" s="86" t="s">
        <v>10</v>
      </c>
      <c r="B100" s="78" t="s">
        <v>10</v>
      </c>
      <c r="C100" s="21" t="s">
        <v>16</v>
      </c>
      <c r="D100" s="23" t="s">
        <v>36</v>
      </c>
      <c r="E100" s="24">
        <f t="shared" si="2"/>
        <v>13</v>
      </c>
      <c r="F100" s="14">
        <v>20</v>
      </c>
      <c r="G100" s="20">
        <f t="shared" si="3"/>
        <v>0</v>
      </c>
      <c r="H100" s="22"/>
    </row>
    <row r="101" spans="1:8" s="11" customFormat="1" ht="39.75" customHeight="1" thickBot="1" x14ac:dyDescent="0.35">
      <c r="A101" s="86" t="s">
        <v>67</v>
      </c>
      <c r="B101" s="78" t="s">
        <v>9</v>
      </c>
      <c r="C101" s="78" t="s">
        <v>96</v>
      </c>
      <c r="D101" s="44" t="s">
        <v>14</v>
      </c>
      <c r="E101" s="45">
        <f t="shared" si="2"/>
        <v>65</v>
      </c>
      <c r="F101" s="106">
        <v>100</v>
      </c>
      <c r="G101" s="46">
        <f t="shared" si="3"/>
        <v>0</v>
      </c>
      <c r="H101" s="82" t="s">
        <v>129</v>
      </c>
    </row>
    <row r="102" spans="1:8" s="11" customFormat="1" ht="39.75" customHeight="1" thickBot="1" x14ac:dyDescent="0.35">
      <c r="A102" s="86" t="s">
        <v>10</v>
      </c>
      <c r="B102" s="78" t="s">
        <v>10</v>
      </c>
      <c r="C102" s="78" t="s">
        <v>10</v>
      </c>
      <c r="D102" s="36" t="s">
        <v>41</v>
      </c>
      <c r="E102" s="37">
        <f t="shared" si="2"/>
        <v>32.5</v>
      </c>
      <c r="F102" s="105">
        <v>50</v>
      </c>
      <c r="G102" s="38">
        <f t="shared" si="3"/>
        <v>0</v>
      </c>
      <c r="H102" s="82" t="s">
        <v>10</v>
      </c>
    </row>
    <row r="103" spans="1:8" s="11" customFormat="1" ht="39.75" customHeight="1" thickBot="1" x14ac:dyDescent="0.35">
      <c r="A103" s="86" t="s">
        <v>10</v>
      </c>
      <c r="B103" s="78" t="s">
        <v>10</v>
      </c>
      <c r="C103" s="78" t="s">
        <v>10</v>
      </c>
      <c r="D103" s="36" t="s">
        <v>43</v>
      </c>
      <c r="E103" s="37">
        <f t="shared" si="2"/>
        <v>16.25</v>
      </c>
      <c r="F103" s="105">
        <v>25</v>
      </c>
      <c r="G103" s="38">
        <f t="shared" si="3"/>
        <v>0</v>
      </c>
      <c r="H103" s="82" t="s">
        <v>10</v>
      </c>
    </row>
    <row r="104" spans="1:8" s="11" customFormat="1" ht="39.75" customHeight="1" thickBot="1" x14ac:dyDescent="0.35">
      <c r="A104" s="86" t="s">
        <v>10</v>
      </c>
      <c r="B104" s="78" t="s">
        <v>10</v>
      </c>
      <c r="C104" s="78" t="s">
        <v>10</v>
      </c>
      <c r="D104" s="36" t="s">
        <v>34</v>
      </c>
      <c r="E104" s="37">
        <f t="shared" si="2"/>
        <v>6.5</v>
      </c>
      <c r="F104" s="105">
        <v>10</v>
      </c>
      <c r="G104" s="38">
        <f t="shared" si="3"/>
        <v>0</v>
      </c>
      <c r="H104" s="82" t="s">
        <v>10</v>
      </c>
    </row>
    <row r="105" spans="1:8" s="11" customFormat="1" ht="39.75" customHeight="1" thickBot="1" x14ac:dyDescent="0.35">
      <c r="A105" s="86" t="s">
        <v>10</v>
      </c>
      <c r="B105" s="78" t="s">
        <v>10</v>
      </c>
      <c r="C105" s="78" t="s">
        <v>10</v>
      </c>
      <c r="D105" s="36" t="s">
        <v>49</v>
      </c>
      <c r="E105" s="37">
        <f t="shared" si="2"/>
        <v>6.5</v>
      </c>
      <c r="F105" s="105">
        <v>10</v>
      </c>
      <c r="G105" s="38">
        <f t="shared" si="3"/>
        <v>0</v>
      </c>
      <c r="H105" s="82" t="s">
        <v>10</v>
      </c>
    </row>
    <row r="106" spans="1:8" s="11" customFormat="1" ht="39.75" customHeight="1" thickBot="1" x14ac:dyDescent="0.35">
      <c r="A106" s="86" t="s">
        <v>10</v>
      </c>
      <c r="B106" s="78" t="s">
        <v>10</v>
      </c>
      <c r="C106" s="78" t="s">
        <v>10</v>
      </c>
      <c r="D106" s="36" t="s">
        <v>84</v>
      </c>
      <c r="E106" s="37">
        <f t="shared" si="2"/>
        <v>3.25</v>
      </c>
      <c r="F106" s="105">
        <v>5</v>
      </c>
      <c r="G106" s="38">
        <f t="shared" si="3"/>
        <v>0</v>
      </c>
      <c r="H106" s="82" t="s">
        <v>10</v>
      </c>
    </row>
    <row r="107" spans="1:8" s="11" customFormat="1" ht="39.75" customHeight="1" thickBot="1" x14ac:dyDescent="0.35">
      <c r="A107" s="86" t="s">
        <v>10</v>
      </c>
      <c r="B107" s="78" t="s">
        <v>10</v>
      </c>
      <c r="C107" s="78" t="s">
        <v>10</v>
      </c>
      <c r="D107" s="36" t="s">
        <v>29</v>
      </c>
      <c r="E107" s="37">
        <f t="shared" si="2"/>
        <v>1.9500000000000002</v>
      </c>
      <c r="F107" s="105">
        <v>3</v>
      </c>
      <c r="G107" s="38">
        <f t="shared" si="3"/>
        <v>0</v>
      </c>
      <c r="H107" s="82" t="s">
        <v>10</v>
      </c>
    </row>
    <row r="108" spans="1:8" s="11" customFormat="1" ht="39.75" customHeight="1" thickBot="1" x14ac:dyDescent="0.35">
      <c r="A108" s="86" t="s">
        <v>10</v>
      </c>
      <c r="B108" s="78" t="s">
        <v>10</v>
      </c>
      <c r="C108" s="78" t="s">
        <v>10</v>
      </c>
      <c r="D108" s="36" t="s">
        <v>17</v>
      </c>
      <c r="E108" s="37">
        <f t="shared" si="2"/>
        <v>1.3</v>
      </c>
      <c r="F108" s="105">
        <v>2</v>
      </c>
      <c r="G108" s="38">
        <f t="shared" si="3"/>
        <v>0</v>
      </c>
      <c r="H108" s="82" t="s">
        <v>10</v>
      </c>
    </row>
    <row r="109" spans="1:8" s="11" customFormat="1" ht="39.75" customHeight="1" thickBot="1" x14ac:dyDescent="0.35">
      <c r="A109" s="86" t="s">
        <v>10</v>
      </c>
      <c r="B109" s="78" t="s">
        <v>10</v>
      </c>
      <c r="C109" s="78" t="s">
        <v>10</v>
      </c>
      <c r="D109" s="36" t="s">
        <v>23</v>
      </c>
      <c r="E109" s="37">
        <f t="shared" si="2"/>
        <v>0.65</v>
      </c>
      <c r="F109" s="105">
        <v>1</v>
      </c>
      <c r="G109" s="38">
        <f t="shared" si="3"/>
        <v>0</v>
      </c>
      <c r="H109" s="82" t="s">
        <v>10</v>
      </c>
    </row>
    <row r="110" spans="1:8" s="11" customFormat="1" ht="39.75" customHeight="1" thickBot="1" x14ac:dyDescent="0.35">
      <c r="A110" s="86" t="s">
        <v>10</v>
      </c>
      <c r="B110" s="78" t="s">
        <v>10</v>
      </c>
      <c r="C110" s="78" t="s">
        <v>10</v>
      </c>
      <c r="D110" s="51" t="s">
        <v>26</v>
      </c>
      <c r="E110" s="52">
        <f t="shared" si="2"/>
        <v>0.65</v>
      </c>
      <c r="F110" s="107">
        <v>1</v>
      </c>
      <c r="G110" s="54">
        <f t="shared" si="3"/>
        <v>0</v>
      </c>
      <c r="H110" s="82" t="s">
        <v>10</v>
      </c>
    </row>
    <row r="111" spans="1:8" s="11" customFormat="1" ht="39.75" customHeight="1" thickBot="1" x14ac:dyDescent="0.35">
      <c r="A111" s="86" t="s">
        <v>10</v>
      </c>
      <c r="B111" s="78" t="s">
        <v>10</v>
      </c>
      <c r="C111" s="78" t="s">
        <v>91</v>
      </c>
      <c r="D111" s="55" t="s">
        <v>46</v>
      </c>
      <c r="E111" s="56">
        <f t="shared" si="2"/>
        <v>22.75</v>
      </c>
      <c r="F111" s="103">
        <v>35</v>
      </c>
      <c r="G111" s="58">
        <f t="shared" si="3"/>
        <v>0</v>
      </c>
      <c r="H111" s="84" t="s">
        <v>130</v>
      </c>
    </row>
    <row r="112" spans="1:8" s="11" customFormat="1" ht="39.75" customHeight="1" thickBot="1" x14ac:dyDescent="0.35">
      <c r="A112" s="86" t="s">
        <v>10</v>
      </c>
      <c r="B112" s="78" t="s">
        <v>10</v>
      </c>
      <c r="C112" s="78" t="s">
        <v>10</v>
      </c>
      <c r="D112" s="36" t="s">
        <v>24</v>
      </c>
      <c r="E112" s="37">
        <f t="shared" si="2"/>
        <v>1.3</v>
      </c>
      <c r="F112" s="103">
        <v>2</v>
      </c>
      <c r="G112" s="59">
        <f t="shared" si="3"/>
        <v>0</v>
      </c>
      <c r="H112" s="85"/>
    </row>
    <row r="113" spans="1:8" s="11" customFormat="1" ht="39.75" customHeight="1" thickBot="1" x14ac:dyDescent="0.35">
      <c r="A113" s="86" t="s">
        <v>10</v>
      </c>
      <c r="B113" s="78" t="s">
        <v>10</v>
      </c>
      <c r="C113" s="78" t="s">
        <v>10</v>
      </c>
      <c r="D113" s="36" t="s">
        <v>35</v>
      </c>
      <c r="E113" s="37">
        <f t="shared" si="2"/>
        <v>1.3</v>
      </c>
      <c r="F113" s="103">
        <v>2</v>
      </c>
      <c r="G113" s="59">
        <f t="shared" si="3"/>
        <v>0</v>
      </c>
      <c r="H113" s="85"/>
    </row>
    <row r="114" spans="1:8" s="11" customFormat="1" ht="39.75" customHeight="1" thickBot="1" x14ac:dyDescent="0.35">
      <c r="A114" s="86" t="s">
        <v>10</v>
      </c>
      <c r="B114" s="78" t="s">
        <v>10</v>
      </c>
      <c r="C114" s="78" t="s">
        <v>10</v>
      </c>
      <c r="D114" s="36" t="s">
        <v>115</v>
      </c>
      <c r="E114" s="37">
        <f t="shared" si="2"/>
        <v>0.65</v>
      </c>
      <c r="F114" s="103">
        <v>1</v>
      </c>
      <c r="G114" s="59">
        <f t="shared" si="3"/>
        <v>0</v>
      </c>
      <c r="H114" s="85"/>
    </row>
    <row r="115" spans="1:8" s="11" customFormat="1" ht="39.75" customHeight="1" thickBot="1" x14ac:dyDescent="0.35">
      <c r="A115" s="86" t="s">
        <v>10</v>
      </c>
      <c r="B115" s="78" t="s">
        <v>10</v>
      </c>
      <c r="C115" s="78" t="s">
        <v>10</v>
      </c>
      <c r="D115" s="36" t="s">
        <v>26</v>
      </c>
      <c r="E115" s="37">
        <f t="shared" si="2"/>
        <v>0.32500000000000001</v>
      </c>
      <c r="F115" s="103">
        <v>0.5</v>
      </c>
      <c r="G115" s="59">
        <f t="shared" si="3"/>
        <v>0</v>
      </c>
      <c r="H115" s="85"/>
    </row>
    <row r="116" spans="1:8" s="11" customFormat="1" ht="39.75" customHeight="1" thickBot="1" x14ac:dyDescent="0.35">
      <c r="A116" s="86" t="s">
        <v>10</v>
      </c>
      <c r="B116" s="78" t="s">
        <v>10</v>
      </c>
      <c r="C116" s="78" t="s">
        <v>10</v>
      </c>
      <c r="D116" s="36" t="s">
        <v>32</v>
      </c>
      <c r="E116" s="37">
        <f t="shared" si="2"/>
        <v>0.13</v>
      </c>
      <c r="F116" s="103">
        <v>0.2</v>
      </c>
      <c r="G116" s="59">
        <f t="shared" si="3"/>
        <v>0</v>
      </c>
      <c r="H116" s="77"/>
    </row>
    <row r="117" spans="1:8" s="11" customFormat="1" ht="39.75" customHeight="1" thickBot="1" x14ac:dyDescent="0.35">
      <c r="A117" s="86" t="s">
        <v>10</v>
      </c>
      <c r="B117" s="78" t="s">
        <v>10</v>
      </c>
      <c r="C117" s="78" t="s">
        <v>10</v>
      </c>
      <c r="D117" s="47" t="s">
        <v>13</v>
      </c>
      <c r="E117" s="48">
        <f t="shared" si="2"/>
        <v>6.5000000000000002E-2</v>
      </c>
      <c r="F117" s="111">
        <v>0.1</v>
      </c>
      <c r="G117" s="60">
        <f t="shared" si="3"/>
        <v>0</v>
      </c>
      <c r="H117" s="15" t="s">
        <v>97</v>
      </c>
    </row>
    <row r="118" spans="1:8" s="11" customFormat="1" ht="39.75" customHeight="1" thickBot="1" x14ac:dyDescent="0.35">
      <c r="A118" s="86" t="s">
        <v>10</v>
      </c>
      <c r="B118" s="78" t="s">
        <v>10</v>
      </c>
      <c r="C118" s="21" t="s">
        <v>16</v>
      </c>
      <c r="D118" s="61" t="s">
        <v>36</v>
      </c>
      <c r="E118" s="25">
        <f t="shared" si="2"/>
        <v>0.65</v>
      </c>
      <c r="F118" s="26">
        <v>1</v>
      </c>
      <c r="G118" s="27">
        <f t="shared" si="3"/>
        <v>0</v>
      </c>
      <c r="H118" s="16"/>
    </row>
    <row r="119" spans="1:8" s="11" customFormat="1" ht="39.75" customHeight="1" thickBot="1" x14ac:dyDescent="0.35">
      <c r="A119" s="86" t="s">
        <v>68</v>
      </c>
      <c r="B119" s="78" t="s">
        <v>9</v>
      </c>
      <c r="C119" s="78" t="s">
        <v>146</v>
      </c>
      <c r="D119" s="55" t="s">
        <v>41</v>
      </c>
      <c r="E119" s="56">
        <f t="shared" si="2"/>
        <v>26</v>
      </c>
      <c r="F119" s="69">
        <v>40</v>
      </c>
      <c r="G119" s="58">
        <f t="shared" si="3"/>
        <v>0</v>
      </c>
      <c r="H119" s="82" t="s">
        <v>149</v>
      </c>
    </row>
    <row r="120" spans="1:8" s="11" customFormat="1" ht="39.75" customHeight="1" thickBot="1" x14ac:dyDescent="0.35">
      <c r="A120" s="86"/>
      <c r="B120" s="78"/>
      <c r="C120" s="78" t="s">
        <v>10</v>
      </c>
      <c r="D120" s="36" t="s">
        <v>39</v>
      </c>
      <c r="E120" s="37">
        <f t="shared" si="2"/>
        <v>9.75</v>
      </c>
      <c r="F120" s="38">
        <v>15</v>
      </c>
      <c r="G120" s="59">
        <f t="shared" si="3"/>
        <v>0</v>
      </c>
      <c r="H120" s="82" t="s">
        <v>10</v>
      </c>
    </row>
    <row r="121" spans="1:8" s="11" customFormat="1" ht="39.75" customHeight="1" thickBot="1" x14ac:dyDescent="0.35">
      <c r="A121" s="86"/>
      <c r="B121" s="78"/>
      <c r="C121" s="78" t="s">
        <v>10</v>
      </c>
      <c r="D121" s="36" t="s">
        <v>147</v>
      </c>
      <c r="E121" s="37">
        <f t="shared" si="2"/>
        <v>9.75</v>
      </c>
      <c r="F121" s="38">
        <v>15</v>
      </c>
      <c r="G121" s="59">
        <f t="shared" si="3"/>
        <v>0</v>
      </c>
      <c r="H121" s="82" t="s">
        <v>10</v>
      </c>
    </row>
    <row r="122" spans="1:8" s="11" customFormat="1" ht="39.75" customHeight="1" thickBot="1" x14ac:dyDescent="0.35">
      <c r="A122" s="86"/>
      <c r="B122" s="78"/>
      <c r="C122" s="78" t="s">
        <v>10</v>
      </c>
      <c r="D122" s="36" t="s">
        <v>27</v>
      </c>
      <c r="E122" s="37">
        <f t="shared" si="2"/>
        <v>9.75</v>
      </c>
      <c r="F122" s="38">
        <v>15</v>
      </c>
      <c r="G122" s="59">
        <f t="shared" si="3"/>
        <v>0</v>
      </c>
      <c r="H122" s="82" t="s">
        <v>10</v>
      </c>
    </row>
    <row r="123" spans="1:8" s="11" customFormat="1" ht="39.75" customHeight="1" thickBot="1" x14ac:dyDescent="0.35">
      <c r="A123" s="86"/>
      <c r="B123" s="78"/>
      <c r="C123" s="78" t="s">
        <v>10</v>
      </c>
      <c r="D123" s="36" t="s">
        <v>99</v>
      </c>
      <c r="E123" s="37">
        <f t="shared" si="2"/>
        <v>9.75</v>
      </c>
      <c r="F123" s="38">
        <v>15</v>
      </c>
      <c r="G123" s="59">
        <f t="shared" si="3"/>
        <v>0</v>
      </c>
      <c r="H123" s="82" t="s">
        <v>10</v>
      </c>
    </row>
    <row r="124" spans="1:8" s="11" customFormat="1" ht="39.75" customHeight="1" thickBot="1" x14ac:dyDescent="0.35">
      <c r="A124" s="86"/>
      <c r="B124" s="78"/>
      <c r="C124" s="78" t="s">
        <v>10</v>
      </c>
      <c r="D124" s="36" t="s">
        <v>163</v>
      </c>
      <c r="E124" s="37">
        <f t="shared" si="2"/>
        <v>9.75</v>
      </c>
      <c r="F124" s="38">
        <v>15</v>
      </c>
      <c r="G124" s="59">
        <f t="shared" si="3"/>
        <v>0</v>
      </c>
      <c r="H124" s="82" t="s">
        <v>10</v>
      </c>
    </row>
    <row r="125" spans="1:8" s="11" customFormat="1" ht="39.75" customHeight="1" thickBot="1" x14ac:dyDescent="0.35">
      <c r="A125" s="86"/>
      <c r="B125" s="78"/>
      <c r="C125" s="78" t="s">
        <v>10</v>
      </c>
      <c r="D125" s="36" t="s">
        <v>148</v>
      </c>
      <c r="E125" s="37">
        <f t="shared" si="2"/>
        <v>1.9500000000000002</v>
      </c>
      <c r="F125" s="38">
        <v>3</v>
      </c>
      <c r="G125" s="59">
        <f t="shared" si="3"/>
        <v>0</v>
      </c>
      <c r="H125" s="82" t="s">
        <v>10</v>
      </c>
    </row>
    <row r="126" spans="1:8" s="11" customFormat="1" ht="39.75" customHeight="1" thickBot="1" x14ac:dyDescent="0.35">
      <c r="A126" s="86"/>
      <c r="B126" s="78"/>
      <c r="C126" s="78" t="s">
        <v>10</v>
      </c>
      <c r="D126" s="36" t="s">
        <v>22</v>
      </c>
      <c r="E126" s="37">
        <f t="shared" si="2"/>
        <v>1.9500000000000002</v>
      </c>
      <c r="F126" s="38">
        <v>3</v>
      </c>
      <c r="G126" s="59">
        <f t="shared" si="3"/>
        <v>0</v>
      </c>
      <c r="H126" s="82" t="s">
        <v>10</v>
      </c>
    </row>
    <row r="127" spans="1:8" s="11" customFormat="1" ht="39.75" customHeight="1" thickBot="1" x14ac:dyDescent="0.35">
      <c r="A127" s="86"/>
      <c r="B127" s="78"/>
      <c r="C127" s="78" t="s">
        <v>10</v>
      </c>
      <c r="D127" s="36" t="s">
        <v>12</v>
      </c>
      <c r="E127" s="37">
        <f t="shared" si="2"/>
        <v>0.97500000000000009</v>
      </c>
      <c r="F127" s="38">
        <v>1.5</v>
      </c>
      <c r="G127" s="59">
        <f t="shared" si="3"/>
        <v>0</v>
      </c>
      <c r="H127" s="82" t="s">
        <v>10</v>
      </c>
    </row>
    <row r="128" spans="1:8" s="11" customFormat="1" ht="39.75" customHeight="1" thickBot="1" x14ac:dyDescent="0.35">
      <c r="A128" s="86"/>
      <c r="B128" s="78"/>
      <c r="C128" s="78" t="s">
        <v>10</v>
      </c>
      <c r="D128" s="36" t="s">
        <v>17</v>
      </c>
      <c r="E128" s="37">
        <f t="shared" si="2"/>
        <v>0.97500000000000009</v>
      </c>
      <c r="F128" s="38">
        <v>1.5</v>
      </c>
      <c r="G128" s="59">
        <f t="shared" si="3"/>
        <v>0</v>
      </c>
      <c r="H128" s="82" t="s">
        <v>10</v>
      </c>
    </row>
    <row r="129" spans="1:8" s="11" customFormat="1" ht="39.75" customHeight="1" thickBot="1" x14ac:dyDescent="0.35">
      <c r="A129" s="86"/>
      <c r="B129" s="78"/>
      <c r="C129" s="78" t="s">
        <v>10</v>
      </c>
      <c r="D129" s="47" t="s">
        <v>13</v>
      </c>
      <c r="E129" s="48">
        <f t="shared" si="2"/>
        <v>0.65</v>
      </c>
      <c r="F129" s="49">
        <v>1</v>
      </c>
      <c r="G129" s="60">
        <f t="shared" si="3"/>
        <v>0</v>
      </c>
      <c r="H129" s="82" t="s">
        <v>10</v>
      </c>
    </row>
    <row r="130" spans="1:8" s="11" customFormat="1" ht="39.75" customHeight="1" thickBot="1" x14ac:dyDescent="0.35">
      <c r="A130" s="86" t="s">
        <v>10</v>
      </c>
      <c r="B130" s="78" t="s">
        <v>10</v>
      </c>
      <c r="C130" s="78" t="s">
        <v>118</v>
      </c>
      <c r="D130" s="44" t="s">
        <v>27</v>
      </c>
      <c r="E130" s="45">
        <f t="shared" ref="E130:E195" si="4">F130*0.65</f>
        <v>6.5</v>
      </c>
      <c r="F130" s="113">
        <v>10</v>
      </c>
      <c r="G130" s="46">
        <f t="shared" ref="G130:G195" si="5">$G$1*E130+$G$2*F130</f>
        <v>0</v>
      </c>
      <c r="H130" s="75" t="s">
        <v>80</v>
      </c>
    </row>
    <row r="131" spans="1:8" s="11" customFormat="1" ht="39.75" customHeight="1" thickBot="1" x14ac:dyDescent="0.35">
      <c r="A131" s="86" t="s">
        <v>10</v>
      </c>
      <c r="B131" s="78" t="s">
        <v>10</v>
      </c>
      <c r="C131" s="78" t="s">
        <v>10</v>
      </c>
      <c r="D131" s="36" t="s">
        <v>102</v>
      </c>
      <c r="E131" s="37">
        <f t="shared" si="4"/>
        <v>6.5</v>
      </c>
      <c r="F131" s="114">
        <v>10</v>
      </c>
      <c r="G131" s="38">
        <f t="shared" si="5"/>
        <v>0</v>
      </c>
      <c r="H131" s="76"/>
    </row>
    <row r="132" spans="1:8" s="11" customFormat="1" ht="39.75" customHeight="1" thickBot="1" x14ac:dyDescent="0.35">
      <c r="A132" s="86" t="s">
        <v>10</v>
      </c>
      <c r="B132" s="78" t="s">
        <v>10</v>
      </c>
      <c r="C132" s="78" t="s">
        <v>10</v>
      </c>
      <c r="D132" s="36" t="s">
        <v>60</v>
      </c>
      <c r="E132" s="37">
        <f t="shared" si="4"/>
        <v>6.5</v>
      </c>
      <c r="F132" s="114">
        <v>10</v>
      </c>
      <c r="G132" s="38">
        <f t="shared" si="5"/>
        <v>0</v>
      </c>
      <c r="H132" s="76"/>
    </row>
    <row r="133" spans="1:8" s="11" customFormat="1" ht="39.75" customHeight="1" thickBot="1" x14ac:dyDescent="0.35">
      <c r="A133" s="86" t="s">
        <v>10</v>
      </c>
      <c r="B133" s="78" t="s">
        <v>10</v>
      </c>
      <c r="C133" s="78" t="s">
        <v>10</v>
      </c>
      <c r="D133" s="36" t="s">
        <v>34</v>
      </c>
      <c r="E133" s="37">
        <f t="shared" si="4"/>
        <v>3.25</v>
      </c>
      <c r="F133" s="114">
        <v>5</v>
      </c>
      <c r="G133" s="38">
        <f t="shared" si="5"/>
        <v>0</v>
      </c>
      <c r="H133" s="76"/>
    </row>
    <row r="134" spans="1:8" s="11" customFormat="1" ht="39.75" customHeight="1" thickBot="1" x14ac:dyDescent="0.35">
      <c r="A134" s="86" t="s">
        <v>10</v>
      </c>
      <c r="B134" s="78" t="s">
        <v>10</v>
      </c>
      <c r="C134" s="78" t="s">
        <v>10</v>
      </c>
      <c r="D134" s="36" t="s">
        <v>35</v>
      </c>
      <c r="E134" s="37">
        <f t="shared" si="4"/>
        <v>1.3</v>
      </c>
      <c r="F134" s="114">
        <v>2</v>
      </c>
      <c r="G134" s="38">
        <f t="shared" si="5"/>
        <v>0</v>
      </c>
      <c r="H134" s="76"/>
    </row>
    <row r="135" spans="1:8" s="11" customFormat="1" ht="39.75" customHeight="1" thickBot="1" x14ac:dyDescent="0.35">
      <c r="A135" s="86" t="s">
        <v>10</v>
      </c>
      <c r="B135" s="78" t="s">
        <v>10</v>
      </c>
      <c r="C135" s="78" t="s">
        <v>10</v>
      </c>
      <c r="D135" s="36" t="s">
        <v>194</v>
      </c>
      <c r="E135" s="37">
        <f t="shared" si="4"/>
        <v>0.65</v>
      </c>
      <c r="F135" s="114">
        <v>1</v>
      </c>
      <c r="G135" s="38">
        <f t="shared" si="5"/>
        <v>0</v>
      </c>
      <c r="H135" s="76"/>
    </row>
    <row r="136" spans="1:8" s="11" customFormat="1" ht="39.75" customHeight="1" thickBot="1" x14ac:dyDescent="0.35">
      <c r="A136" s="86" t="s">
        <v>10</v>
      </c>
      <c r="B136" s="78" t="s">
        <v>10</v>
      </c>
      <c r="C136" s="78" t="s">
        <v>10</v>
      </c>
      <c r="D136" s="36" t="s">
        <v>115</v>
      </c>
      <c r="E136" s="37">
        <f t="shared" si="4"/>
        <v>0.65</v>
      </c>
      <c r="F136" s="114">
        <v>1</v>
      </c>
      <c r="G136" s="38">
        <f t="shared" si="5"/>
        <v>0</v>
      </c>
      <c r="H136" s="76"/>
    </row>
    <row r="137" spans="1:8" s="11" customFormat="1" ht="39.75" customHeight="1" thickBot="1" x14ac:dyDescent="0.35">
      <c r="A137" s="86" t="s">
        <v>10</v>
      </c>
      <c r="B137" s="78" t="s">
        <v>10</v>
      </c>
      <c r="C137" s="78" t="s">
        <v>10</v>
      </c>
      <c r="D137" s="36" t="s">
        <v>12</v>
      </c>
      <c r="E137" s="37">
        <f t="shared" si="4"/>
        <v>0.45499999999999996</v>
      </c>
      <c r="F137" s="114">
        <v>0.7</v>
      </c>
      <c r="G137" s="38">
        <f t="shared" si="5"/>
        <v>0</v>
      </c>
      <c r="H137" s="83"/>
    </row>
    <row r="138" spans="1:8" s="11" customFormat="1" ht="39.75" customHeight="1" thickBot="1" x14ac:dyDescent="0.35">
      <c r="A138" s="86" t="s">
        <v>10</v>
      </c>
      <c r="B138" s="78" t="s">
        <v>10</v>
      </c>
      <c r="C138" s="78" t="s">
        <v>10</v>
      </c>
      <c r="D138" s="51" t="s">
        <v>32</v>
      </c>
      <c r="E138" s="52">
        <f t="shared" si="4"/>
        <v>0.32500000000000001</v>
      </c>
      <c r="F138" s="115">
        <v>0.5</v>
      </c>
      <c r="G138" s="54">
        <f t="shared" si="5"/>
        <v>0</v>
      </c>
      <c r="H138" s="15" t="s">
        <v>97</v>
      </c>
    </row>
    <row r="139" spans="1:8" s="11" customFormat="1" ht="39.75" customHeight="1" thickBot="1" x14ac:dyDescent="0.35">
      <c r="A139" s="86" t="s">
        <v>10</v>
      </c>
      <c r="B139" s="78" t="s">
        <v>10</v>
      </c>
      <c r="C139" s="21" t="s">
        <v>15</v>
      </c>
      <c r="D139" s="23" t="s">
        <v>31</v>
      </c>
      <c r="E139" s="24">
        <f t="shared" si="4"/>
        <v>13</v>
      </c>
      <c r="F139" s="14">
        <v>20</v>
      </c>
      <c r="G139" s="20">
        <f t="shared" si="5"/>
        <v>0</v>
      </c>
      <c r="H139" s="22"/>
    </row>
    <row r="140" spans="1:8" s="11" customFormat="1" ht="39.75" customHeight="1" thickBot="1" x14ac:dyDescent="0.35">
      <c r="A140" s="86" t="s">
        <v>69</v>
      </c>
      <c r="B140" s="78" t="s">
        <v>9</v>
      </c>
      <c r="C140" s="78" t="s">
        <v>150</v>
      </c>
      <c r="D140" s="44" t="s">
        <v>41</v>
      </c>
      <c r="E140" s="45">
        <f t="shared" si="4"/>
        <v>35.75</v>
      </c>
      <c r="F140" s="46">
        <v>55</v>
      </c>
      <c r="G140" s="46">
        <f t="shared" si="5"/>
        <v>0</v>
      </c>
      <c r="H140" s="81" t="s">
        <v>195</v>
      </c>
    </row>
    <row r="141" spans="1:8" s="11" customFormat="1" ht="39.75" customHeight="1" thickBot="1" x14ac:dyDescent="0.35">
      <c r="A141" s="86" t="s">
        <v>10</v>
      </c>
      <c r="B141" s="78" t="s">
        <v>10</v>
      </c>
      <c r="C141" s="78" t="s">
        <v>10</v>
      </c>
      <c r="D141" s="40" t="s">
        <v>110</v>
      </c>
      <c r="E141" s="37">
        <f t="shared" si="4"/>
        <v>19.5</v>
      </c>
      <c r="F141" s="38">
        <v>30</v>
      </c>
      <c r="G141" s="38">
        <f t="shared" si="5"/>
        <v>0</v>
      </c>
      <c r="H141" s="81" t="s">
        <v>10</v>
      </c>
    </row>
    <row r="142" spans="1:8" s="11" customFormat="1" ht="39.75" customHeight="1" thickBot="1" x14ac:dyDescent="0.35">
      <c r="A142" s="86" t="s">
        <v>10</v>
      </c>
      <c r="B142" s="78" t="s">
        <v>10</v>
      </c>
      <c r="C142" s="78" t="s">
        <v>10</v>
      </c>
      <c r="D142" s="36" t="s">
        <v>151</v>
      </c>
      <c r="E142" s="37">
        <f t="shared" si="4"/>
        <v>9.75</v>
      </c>
      <c r="F142" s="38">
        <v>15</v>
      </c>
      <c r="G142" s="38">
        <f t="shared" si="5"/>
        <v>0</v>
      </c>
      <c r="H142" s="81" t="s">
        <v>10</v>
      </c>
    </row>
    <row r="143" spans="1:8" s="11" customFormat="1" ht="39.75" customHeight="1" thickBot="1" x14ac:dyDescent="0.35">
      <c r="A143" s="86" t="s">
        <v>10</v>
      </c>
      <c r="B143" s="78" t="s">
        <v>10</v>
      </c>
      <c r="C143" s="78" t="s">
        <v>10</v>
      </c>
      <c r="D143" s="36" t="s">
        <v>34</v>
      </c>
      <c r="E143" s="37">
        <f t="shared" si="4"/>
        <v>6.5</v>
      </c>
      <c r="F143" s="38">
        <v>10</v>
      </c>
      <c r="G143" s="38">
        <f t="shared" si="5"/>
        <v>0</v>
      </c>
      <c r="H143" s="81" t="s">
        <v>10</v>
      </c>
    </row>
    <row r="144" spans="1:8" s="11" customFormat="1" ht="39.75" customHeight="1" thickBot="1" x14ac:dyDescent="0.35">
      <c r="A144" s="86" t="s">
        <v>10</v>
      </c>
      <c r="B144" s="78" t="s">
        <v>10</v>
      </c>
      <c r="C144" s="78" t="s">
        <v>10</v>
      </c>
      <c r="D144" s="36" t="s">
        <v>29</v>
      </c>
      <c r="E144" s="37">
        <f t="shared" si="4"/>
        <v>3.25</v>
      </c>
      <c r="F144" s="38">
        <v>5</v>
      </c>
      <c r="G144" s="38">
        <f t="shared" si="5"/>
        <v>0</v>
      </c>
      <c r="H144" s="81" t="s">
        <v>10</v>
      </c>
    </row>
    <row r="145" spans="1:8" s="11" customFormat="1" ht="39.75" customHeight="1" thickBot="1" x14ac:dyDescent="0.35">
      <c r="A145" s="86" t="s">
        <v>10</v>
      </c>
      <c r="B145" s="78" t="s">
        <v>10</v>
      </c>
      <c r="C145" s="78" t="s">
        <v>10</v>
      </c>
      <c r="D145" s="36" t="s">
        <v>17</v>
      </c>
      <c r="E145" s="37">
        <f t="shared" si="4"/>
        <v>1.3</v>
      </c>
      <c r="F145" s="38">
        <v>2</v>
      </c>
      <c r="G145" s="38">
        <f t="shared" si="5"/>
        <v>0</v>
      </c>
      <c r="H145" s="81" t="s">
        <v>10</v>
      </c>
    </row>
    <row r="146" spans="1:8" s="11" customFormat="1" ht="39.75" customHeight="1" thickBot="1" x14ac:dyDescent="0.35">
      <c r="A146" s="86" t="s">
        <v>10</v>
      </c>
      <c r="B146" s="78" t="s">
        <v>10</v>
      </c>
      <c r="C146" s="78" t="s">
        <v>10</v>
      </c>
      <c r="D146" s="36" t="s">
        <v>23</v>
      </c>
      <c r="E146" s="37">
        <f t="shared" si="4"/>
        <v>0.65</v>
      </c>
      <c r="F146" s="38">
        <v>1</v>
      </c>
      <c r="G146" s="38">
        <f t="shared" si="5"/>
        <v>0</v>
      </c>
      <c r="H146" s="81" t="s">
        <v>10</v>
      </c>
    </row>
    <row r="147" spans="1:8" s="11" customFormat="1" ht="39.75" customHeight="1" thickBot="1" x14ac:dyDescent="0.35">
      <c r="A147" s="86" t="s">
        <v>10</v>
      </c>
      <c r="B147" s="78" t="s">
        <v>10</v>
      </c>
      <c r="C147" s="78" t="s">
        <v>10</v>
      </c>
      <c r="D147" s="51" t="s">
        <v>26</v>
      </c>
      <c r="E147" s="52">
        <f t="shared" si="4"/>
        <v>0.65</v>
      </c>
      <c r="F147" s="54">
        <v>1</v>
      </c>
      <c r="G147" s="54">
        <f t="shared" si="5"/>
        <v>0</v>
      </c>
      <c r="H147" s="81" t="s">
        <v>10</v>
      </c>
    </row>
    <row r="148" spans="1:8" s="11" customFormat="1" ht="39.75" customHeight="1" thickBot="1" x14ac:dyDescent="0.35">
      <c r="A148" s="86" t="s">
        <v>10</v>
      </c>
      <c r="B148" s="78" t="s">
        <v>10</v>
      </c>
      <c r="C148" s="78" t="s">
        <v>54</v>
      </c>
      <c r="D148" s="55" t="s">
        <v>33</v>
      </c>
      <c r="E148" s="56">
        <f t="shared" si="4"/>
        <v>4.55</v>
      </c>
      <c r="F148" s="106">
        <v>7</v>
      </c>
      <c r="G148" s="58">
        <f t="shared" si="5"/>
        <v>0</v>
      </c>
      <c r="H148" s="84" t="s">
        <v>196</v>
      </c>
    </row>
    <row r="149" spans="1:8" s="11" customFormat="1" ht="39.75" customHeight="1" thickBot="1" x14ac:dyDescent="0.35">
      <c r="A149" s="86" t="s">
        <v>10</v>
      </c>
      <c r="B149" s="78" t="s">
        <v>10</v>
      </c>
      <c r="C149" s="78" t="s">
        <v>10</v>
      </c>
      <c r="D149" s="36" t="s">
        <v>29</v>
      </c>
      <c r="E149" s="37">
        <f t="shared" si="4"/>
        <v>1.3</v>
      </c>
      <c r="F149" s="105">
        <v>2</v>
      </c>
      <c r="G149" s="59">
        <f t="shared" si="5"/>
        <v>0</v>
      </c>
      <c r="H149" s="85"/>
    </row>
    <row r="150" spans="1:8" s="11" customFormat="1" ht="39.75" customHeight="1" thickBot="1" x14ac:dyDescent="0.35">
      <c r="A150" s="86" t="s">
        <v>10</v>
      </c>
      <c r="B150" s="78" t="s">
        <v>10</v>
      </c>
      <c r="C150" s="78" t="s">
        <v>10</v>
      </c>
      <c r="D150" s="36" t="s">
        <v>131</v>
      </c>
      <c r="E150" s="37">
        <f t="shared" si="4"/>
        <v>0.65</v>
      </c>
      <c r="F150" s="105">
        <v>1</v>
      </c>
      <c r="G150" s="59">
        <f t="shared" si="5"/>
        <v>0</v>
      </c>
      <c r="H150" s="85"/>
    </row>
    <row r="151" spans="1:8" s="11" customFormat="1" ht="39.75" customHeight="1" thickBot="1" x14ac:dyDescent="0.35">
      <c r="A151" s="86" t="s">
        <v>10</v>
      </c>
      <c r="B151" s="78" t="s">
        <v>10</v>
      </c>
      <c r="C151" s="78" t="s">
        <v>10</v>
      </c>
      <c r="D151" s="36" t="s">
        <v>35</v>
      </c>
      <c r="E151" s="37">
        <f t="shared" si="4"/>
        <v>0.65</v>
      </c>
      <c r="F151" s="105">
        <v>1</v>
      </c>
      <c r="G151" s="59">
        <f t="shared" si="5"/>
        <v>0</v>
      </c>
      <c r="H151" s="85"/>
    </row>
    <row r="152" spans="1:8" s="11" customFormat="1" ht="39.75" customHeight="1" thickBot="1" x14ac:dyDescent="0.35">
      <c r="A152" s="86" t="s">
        <v>10</v>
      </c>
      <c r="B152" s="78" t="s">
        <v>10</v>
      </c>
      <c r="C152" s="78" t="s">
        <v>10</v>
      </c>
      <c r="D152" s="36" t="s">
        <v>26</v>
      </c>
      <c r="E152" s="37">
        <f t="shared" si="4"/>
        <v>0.32500000000000001</v>
      </c>
      <c r="F152" s="105">
        <v>0.5</v>
      </c>
      <c r="G152" s="59">
        <f t="shared" si="5"/>
        <v>0</v>
      </c>
      <c r="H152" s="85"/>
    </row>
    <row r="153" spans="1:8" s="11" customFormat="1" ht="39.75" customHeight="1" thickBot="1" x14ac:dyDescent="0.35">
      <c r="A153" s="86" t="s">
        <v>10</v>
      </c>
      <c r="B153" s="78" t="s">
        <v>10</v>
      </c>
      <c r="C153" s="78" t="s">
        <v>10</v>
      </c>
      <c r="D153" s="36" t="s">
        <v>32</v>
      </c>
      <c r="E153" s="37">
        <f t="shared" si="4"/>
        <v>0.13</v>
      </c>
      <c r="F153" s="105">
        <v>0.2</v>
      </c>
      <c r="G153" s="59">
        <f t="shared" si="5"/>
        <v>0</v>
      </c>
      <c r="H153" s="77"/>
    </row>
    <row r="154" spans="1:8" s="11" customFormat="1" ht="39.75" customHeight="1" thickBot="1" x14ac:dyDescent="0.35">
      <c r="A154" s="86" t="s">
        <v>10</v>
      </c>
      <c r="B154" s="78" t="s">
        <v>10</v>
      </c>
      <c r="C154" s="78" t="s">
        <v>10</v>
      </c>
      <c r="D154" s="47" t="s">
        <v>13</v>
      </c>
      <c r="E154" s="48">
        <f t="shared" si="4"/>
        <v>6.5000000000000002E-2</v>
      </c>
      <c r="F154" s="107">
        <v>0.1</v>
      </c>
      <c r="G154" s="60">
        <f t="shared" si="5"/>
        <v>0</v>
      </c>
      <c r="H154" s="15" t="s">
        <v>97</v>
      </c>
    </row>
    <row r="155" spans="1:8" s="11" customFormat="1" ht="39.75" customHeight="1" thickBot="1" x14ac:dyDescent="0.35">
      <c r="A155" s="86" t="s">
        <v>10</v>
      </c>
      <c r="B155" s="78" t="s">
        <v>10</v>
      </c>
      <c r="C155" s="21" t="s">
        <v>16</v>
      </c>
      <c r="D155" s="61" t="s">
        <v>36</v>
      </c>
      <c r="E155" s="25">
        <f t="shared" si="4"/>
        <v>13</v>
      </c>
      <c r="F155" s="26">
        <v>20</v>
      </c>
      <c r="G155" s="27">
        <f t="shared" si="5"/>
        <v>0</v>
      </c>
      <c r="H155" s="22"/>
    </row>
    <row r="156" spans="1:8" s="11" customFormat="1" ht="39.75" customHeight="1" thickBot="1" x14ac:dyDescent="0.35">
      <c r="A156" s="86" t="s">
        <v>70</v>
      </c>
      <c r="B156" s="78" t="s">
        <v>9</v>
      </c>
      <c r="C156" s="21" t="s">
        <v>152</v>
      </c>
      <c r="D156" s="23" t="s">
        <v>41</v>
      </c>
      <c r="E156" s="24">
        <f t="shared" si="4"/>
        <v>19.5</v>
      </c>
      <c r="F156" s="14">
        <v>30</v>
      </c>
      <c r="G156" s="20">
        <f t="shared" si="5"/>
        <v>0</v>
      </c>
      <c r="H156" s="70"/>
    </row>
    <row r="157" spans="1:8" s="11" customFormat="1" ht="39.75" customHeight="1" thickBot="1" x14ac:dyDescent="0.35">
      <c r="A157" s="86"/>
      <c r="B157" s="78"/>
      <c r="C157" s="78" t="s">
        <v>169</v>
      </c>
      <c r="D157" s="44" t="s">
        <v>164</v>
      </c>
      <c r="E157" s="45">
        <f t="shared" si="4"/>
        <v>19.5</v>
      </c>
      <c r="F157" s="46">
        <v>30</v>
      </c>
      <c r="G157" s="46">
        <f t="shared" si="5"/>
        <v>0</v>
      </c>
      <c r="H157" s="75" t="s">
        <v>173</v>
      </c>
    </row>
    <row r="158" spans="1:8" s="11" customFormat="1" ht="39.75" customHeight="1" thickBot="1" x14ac:dyDescent="0.35">
      <c r="A158" s="86"/>
      <c r="B158" s="78"/>
      <c r="C158" s="78" t="s">
        <v>10</v>
      </c>
      <c r="D158" s="36" t="s">
        <v>165</v>
      </c>
      <c r="E158" s="37">
        <f t="shared" si="4"/>
        <v>9.75</v>
      </c>
      <c r="F158" s="38">
        <v>15</v>
      </c>
      <c r="G158" s="38">
        <f t="shared" si="5"/>
        <v>0</v>
      </c>
      <c r="H158" s="76"/>
    </row>
    <row r="159" spans="1:8" s="11" customFormat="1" ht="39.75" customHeight="1" thickBot="1" x14ac:dyDescent="0.35">
      <c r="A159" s="86"/>
      <c r="B159" s="78"/>
      <c r="C159" s="78" t="s">
        <v>10</v>
      </c>
      <c r="D159" s="36" t="s">
        <v>153</v>
      </c>
      <c r="E159" s="37">
        <f t="shared" si="4"/>
        <v>4.55</v>
      </c>
      <c r="F159" s="38">
        <v>7</v>
      </c>
      <c r="G159" s="38">
        <f t="shared" si="5"/>
        <v>0</v>
      </c>
      <c r="H159" s="76"/>
    </row>
    <row r="160" spans="1:8" s="11" customFormat="1" ht="39.75" customHeight="1" thickBot="1" x14ac:dyDescent="0.35">
      <c r="A160" s="86"/>
      <c r="B160" s="78"/>
      <c r="C160" s="78" t="s">
        <v>10</v>
      </c>
      <c r="D160" s="36" t="s">
        <v>34</v>
      </c>
      <c r="E160" s="37">
        <f t="shared" si="4"/>
        <v>3.25</v>
      </c>
      <c r="F160" s="38">
        <v>5</v>
      </c>
      <c r="G160" s="38">
        <f t="shared" si="5"/>
        <v>0</v>
      </c>
      <c r="H160" s="76"/>
    </row>
    <row r="161" spans="1:8" s="11" customFormat="1" ht="39.75" customHeight="1" thickBot="1" x14ac:dyDescent="0.35">
      <c r="A161" s="86"/>
      <c r="B161" s="78"/>
      <c r="C161" s="78" t="s">
        <v>10</v>
      </c>
      <c r="D161" s="36" t="s">
        <v>29</v>
      </c>
      <c r="E161" s="37">
        <f t="shared" si="4"/>
        <v>1.9500000000000002</v>
      </c>
      <c r="F161" s="38">
        <v>3</v>
      </c>
      <c r="G161" s="38">
        <f t="shared" si="5"/>
        <v>0</v>
      </c>
      <c r="H161" s="76"/>
    </row>
    <row r="162" spans="1:8" s="11" customFormat="1" ht="39.75" customHeight="1" thickBot="1" x14ac:dyDescent="0.35">
      <c r="A162" s="86"/>
      <c r="B162" s="78"/>
      <c r="C162" s="78" t="s">
        <v>10</v>
      </c>
      <c r="D162" s="36" t="s">
        <v>24</v>
      </c>
      <c r="E162" s="37">
        <f t="shared" si="4"/>
        <v>1.3</v>
      </c>
      <c r="F162" s="38">
        <v>2</v>
      </c>
      <c r="G162" s="38">
        <f t="shared" si="5"/>
        <v>0</v>
      </c>
      <c r="H162" s="76"/>
    </row>
    <row r="163" spans="1:8" s="11" customFormat="1" ht="39.75" customHeight="1" thickBot="1" x14ac:dyDescent="0.35">
      <c r="A163" s="86"/>
      <c r="B163" s="78"/>
      <c r="C163" s="78" t="s">
        <v>10</v>
      </c>
      <c r="D163" s="36" t="s">
        <v>35</v>
      </c>
      <c r="E163" s="37">
        <f t="shared" si="4"/>
        <v>0.65</v>
      </c>
      <c r="F163" s="38">
        <v>1</v>
      </c>
      <c r="G163" s="38">
        <f t="shared" si="5"/>
        <v>0</v>
      </c>
      <c r="H163" s="76"/>
    </row>
    <row r="164" spans="1:8" s="11" customFormat="1" ht="39.75" customHeight="1" thickBot="1" x14ac:dyDescent="0.35">
      <c r="A164" s="86"/>
      <c r="B164" s="78"/>
      <c r="C164" s="78" t="s">
        <v>10</v>
      </c>
      <c r="D164" s="36" t="s">
        <v>12</v>
      </c>
      <c r="E164" s="37">
        <f t="shared" si="4"/>
        <v>0.65</v>
      </c>
      <c r="F164" s="38">
        <v>1</v>
      </c>
      <c r="G164" s="38">
        <f t="shared" si="5"/>
        <v>0</v>
      </c>
      <c r="H164" s="76"/>
    </row>
    <row r="165" spans="1:8" s="11" customFormat="1" ht="39.75" customHeight="1" thickBot="1" x14ac:dyDescent="0.35">
      <c r="A165" s="86"/>
      <c r="B165" s="78"/>
      <c r="C165" s="78" t="s">
        <v>10</v>
      </c>
      <c r="D165" s="36" t="s">
        <v>26</v>
      </c>
      <c r="E165" s="37">
        <f t="shared" si="4"/>
        <v>0.32500000000000001</v>
      </c>
      <c r="F165" s="38">
        <v>0.5</v>
      </c>
      <c r="G165" s="38">
        <f t="shared" si="5"/>
        <v>0</v>
      </c>
      <c r="H165" s="76"/>
    </row>
    <row r="166" spans="1:8" s="11" customFormat="1" ht="39.75" customHeight="1" thickBot="1" x14ac:dyDescent="0.35">
      <c r="A166" s="86"/>
      <c r="B166" s="78"/>
      <c r="C166" s="78" t="s">
        <v>10</v>
      </c>
      <c r="D166" s="36" t="s">
        <v>18</v>
      </c>
      <c r="E166" s="37">
        <f t="shared" si="4"/>
        <v>6.5000000000000002E-2</v>
      </c>
      <c r="F166" s="38">
        <v>0.1</v>
      </c>
      <c r="G166" s="38">
        <f t="shared" si="5"/>
        <v>0</v>
      </c>
      <c r="H166" s="83"/>
    </row>
    <row r="167" spans="1:8" s="11" customFormat="1" ht="39.75" customHeight="1" thickBot="1" x14ac:dyDescent="0.35">
      <c r="A167" s="86"/>
      <c r="B167" s="78"/>
      <c r="C167" s="78" t="s">
        <v>10</v>
      </c>
      <c r="D167" s="51" t="s">
        <v>30</v>
      </c>
      <c r="E167" s="52">
        <f t="shared" si="4"/>
        <v>6.5000000000000002E-2</v>
      </c>
      <c r="F167" s="54">
        <v>0.1</v>
      </c>
      <c r="G167" s="54">
        <f t="shared" si="5"/>
        <v>0</v>
      </c>
      <c r="H167" s="15" t="s">
        <v>97</v>
      </c>
    </row>
    <row r="168" spans="1:8" s="11" customFormat="1" ht="39.75" customHeight="1" thickBot="1" x14ac:dyDescent="0.35">
      <c r="A168" s="86" t="s">
        <v>10</v>
      </c>
      <c r="B168" s="78" t="s">
        <v>10</v>
      </c>
      <c r="C168" s="78" t="s">
        <v>175</v>
      </c>
      <c r="D168" s="55" t="s">
        <v>83</v>
      </c>
      <c r="E168" s="56">
        <f t="shared" si="4"/>
        <v>19.5</v>
      </c>
      <c r="F168" s="69">
        <v>30</v>
      </c>
      <c r="G168" s="58">
        <f t="shared" si="5"/>
        <v>0</v>
      </c>
      <c r="H168" s="82" t="s">
        <v>174</v>
      </c>
    </row>
    <row r="169" spans="1:8" s="11" customFormat="1" ht="39.75" customHeight="1" thickBot="1" x14ac:dyDescent="0.35">
      <c r="A169" s="86" t="s">
        <v>10</v>
      </c>
      <c r="B169" s="78" t="s">
        <v>10</v>
      </c>
      <c r="C169" s="78" t="s">
        <v>10</v>
      </c>
      <c r="D169" s="47" t="s">
        <v>17</v>
      </c>
      <c r="E169" s="48">
        <f t="shared" si="4"/>
        <v>0.65</v>
      </c>
      <c r="F169" s="49">
        <v>1</v>
      </c>
      <c r="G169" s="60">
        <f t="shared" si="5"/>
        <v>0</v>
      </c>
      <c r="H169" s="82" t="s">
        <v>10</v>
      </c>
    </row>
    <row r="170" spans="1:8" s="11" customFormat="1" ht="39.75" customHeight="1" thickBot="1" x14ac:dyDescent="0.35">
      <c r="A170" s="86" t="s">
        <v>10</v>
      </c>
      <c r="B170" s="78" t="s">
        <v>10</v>
      </c>
      <c r="C170" s="21" t="s">
        <v>15</v>
      </c>
      <c r="D170" s="61" t="s">
        <v>31</v>
      </c>
      <c r="E170" s="25">
        <f t="shared" si="4"/>
        <v>1.9500000000000002</v>
      </c>
      <c r="F170" s="26">
        <v>3</v>
      </c>
      <c r="G170" s="27">
        <f t="shared" si="5"/>
        <v>0</v>
      </c>
      <c r="H170" s="22"/>
    </row>
    <row r="171" spans="1:8" s="11" customFormat="1" ht="39.75" customHeight="1" thickBot="1" x14ac:dyDescent="0.35">
      <c r="A171" s="86" t="s">
        <v>71</v>
      </c>
      <c r="B171" s="78" t="s">
        <v>9</v>
      </c>
      <c r="C171" s="78" t="s">
        <v>119</v>
      </c>
      <c r="D171" s="55" t="s">
        <v>41</v>
      </c>
      <c r="E171" s="56">
        <f t="shared" si="4"/>
        <v>32.5</v>
      </c>
      <c r="F171" s="104">
        <v>50</v>
      </c>
      <c r="G171" s="58">
        <f t="shared" si="5"/>
        <v>0</v>
      </c>
      <c r="H171" s="82" t="s">
        <v>132</v>
      </c>
    </row>
    <row r="172" spans="1:8" s="11" customFormat="1" ht="39.75" customHeight="1" thickBot="1" x14ac:dyDescent="0.35">
      <c r="A172" s="86" t="s">
        <v>10</v>
      </c>
      <c r="B172" s="78" t="s">
        <v>10</v>
      </c>
      <c r="C172" s="78" t="s">
        <v>10</v>
      </c>
      <c r="D172" s="40" t="s">
        <v>111</v>
      </c>
      <c r="E172" s="37">
        <f t="shared" si="4"/>
        <v>13</v>
      </c>
      <c r="F172" s="105">
        <v>20</v>
      </c>
      <c r="G172" s="59">
        <f t="shared" si="5"/>
        <v>0</v>
      </c>
      <c r="H172" s="82" t="s">
        <v>10</v>
      </c>
    </row>
    <row r="173" spans="1:8" s="11" customFormat="1" ht="39.75" customHeight="1" thickBot="1" x14ac:dyDescent="0.35">
      <c r="A173" s="86" t="s">
        <v>10</v>
      </c>
      <c r="B173" s="78" t="s">
        <v>10</v>
      </c>
      <c r="C173" s="78" t="s">
        <v>10</v>
      </c>
      <c r="D173" s="36" t="s">
        <v>58</v>
      </c>
      <c r="E173" s="37">
        <f t="shared" si="4"/>
        <v>9.75</v>
      </c>
      <c r="F173" s="105">
        <v>15</v>
      </c>
      <c r="G173" s="59">
        <f t="shared" si="5"/>
        <v>0</v>
      </c>
      <c r="H173" s="82" t="s">
        <v>10</v>
      </c>
    </row>
    <row r="174" spans="1:8" s="11" customFormat="1" ht="39.75" customHeight="1" thickBot="1" x14ac:dyDescent="0.35">
      <c r="A174" s="86" t="s">
        <v>10</v>
      </c>
      <c r="B174" s="78" t="s">
        <v>10</v>
      </c>
      <c r="C174" s="78" t="s">
        <v>10</v>
      </c>
      <c r="D174" s="36" t="s">
        <v>23</v>
      </c>
      <c r="E174" s="37">
        <f t="shared" si="4"/>
        <v>1.9500000000000002</v>
      </c>
      <c r="F174" s="105">
        <v>3</v>
      </c>
      <c r="G174" s="59">
        <f t="shared" si="5"/>
        <v>0</v>
      </c>
      <c r="H174" s="82" t="s">
        <v>10</v>
      </c>
    </row>
    <row r="175" spans="1:8" s="11" customFormat="1" ht="39.75" customHeight="1" thickBot="1" x14ac:dyDescent="0.35">
      <c r="A175" s="86" t="s">
        <v>10</v>
      </c>
      <c r="B175" s="78" t="s">
        <v>10</v>
      </c>
      <c r="C175" s="78" t="s">
        <v>10</v>
      </c>
      <c r="D175" s="36" t="s">
        <v>29</v>
      </c>
      <c r="E175" s="37">
        <f t="shared" si="4"/>
        <v>1.9500000000000002</v>
      </c>
      <c r="F175" s="105">
        <v>3</v>
      </c>
      <c r="G175" s="59">
        <f t="shared" si="5"/>
        <v>0</v>
      </c>
      <c r="H175" s="82" t="s">
        <v>10</v>
      </c>
    </row>
    <row r="176" spans="1:8" s="12" customFormat="1" ht="39.75" customHeight="1" thickBot="1" x14ac:dyDescent="0.35">
      <c r="A176" s="86" t="s">
        <v>10</v>
      </c>
      <c r="B176" s="78" t="s">
        <v>10</v>
      </c>
      <c r="C176" s="78" t="s">
        <v>10</v>
      </c>
      <c r="D176" s="36" t="s">
        <v>12</v>
      </c>
      <c r="E176" s="37">
        <f t="shared" si="4"/>
        <v>1.3</v>
      </c>
      <c r="F176" s="105">
        <v>2</v>
      </c>
      <c r="G176" s="59">
        <f t="shared" si="5"/>
        <v>0</v>
      </c>
      <c r="H176" s="82" t="s">
        <v>10</v>
      </c>
    </row>
    <row r="177" spans="1:8" s="11" customFormat="1" ht="39.75" customHeight="1" thickBot="1" x14ac:dyDescent="0.35">
      <c r="A177" s="86" t="s">
        <v>10</v>
      </c>
      <c r="B177" s="78" t="s">
        <v>10</v>
      </c>
      <c r="C177" s="78" t="s">
        <v>10</v>
      </c>
      <c r="D177" s="36" t="s">
        <v>26</v>
      </c>
      <c r="E177" s="37">
        <f t="shared" si="4"/>
        <v>0.65</v>
      </c>
      <c r="F177" s="105">
        <v>1</v>
      </c>
      <c r="G177" s="59">
        <f t="shared" si="5"/>
        <v>0</v>
      </c>
      <c r="H177" s="82" t="s">
        <v>10</v>
      </c>
    </row>
    <row r="178" spans="1:8" s="11" customFormat="1" ht="39.75" customHeight="1" thickBot="1" x14ac:dyDescent="0.35">
      <c r="A178" s="86" t="s">
        <v>10</v>
      </c>
      <c r="B178" s="78" t="s">
        <v>10</v>
      </c>
      <c r="C178" s="78" t="s">
        <v>10</v>
      </c>
      <c r="D178" s="47" t="s">
        <v>30</v>
      </c>
      <c r="E178" s="48">
        <f t="shared" si="4"/>
        <v>0.65</v>
      </c>
      <c r="F178" s="116">
        <v>1</v>
      </c>
      <c r="G178" s="60">
        <f t="shared" si="5"/>
        <v>0</v>
      </c>
      <c r="H178" s="82" t="s">
        <v>10</v>
      </c>
    </row>
    <row r="179" spans="1:8" s="11" customFormat="1" ht="39.75" customHeight="1" thickBot="1" x14ac:dyDescent="0.35">
      <c r="A179" s="86" t="s">
        <v>10</v>
      </c>
      <c r="B179" s="78" t="s">
        <v>10</v>
      </c>
      <c r="C179" s="78" t="s">
        <v>56</v>
      </c>
      <c r="D179" s="44" t="s">
        <v>11</v>
      </c>
      <c r="E179" s="45">
        <f t="shared" si="4"/>
        <v>13</v>
      </c>
      <c r="F179" s="106">
        <v>20</v>
      </c>
      <c r="G179" s="46">
        <f t="shared" si="5"/>
        <v>0</v>
      </c>
      <c r="H179" s="84" t="s">
        <v>25</v>
      </c>
    </row>
    <row r="180" spans="1:8" s="11" customFormat="1" ht="39.75" customHeight="1" thickBot="1" x14ac:dyDescent="0.35">
      <c r="A180" s="86" t="s">
        <v>10</v>
      </c>
      <c r="B180" s="78" t="s">
        <v>10</v>
      </c>
      <c r="C180" s="78" t="s">
        <v>10</v>
      </c>
      <c r="D180" s="36" t="s">
        <v>103</v>
      </c>
      <c r="E180" s="37">
        <f t="shared" si="4"/>
        <v>6.5</v>
      </c>
      <c r="F180" s="105">
        <v>10</v>
      </c>
      <c r="G180" s="38">
        <f t="shared" si="5"/>
        <v>0</v>
      </c>
      <c r="H180" s="85"/>
    </row>
    <row r="181" spans="1:8" s="11" customFormat="1" ht="39.75" customHeight="1" thickBot="1" x14ac:dyDescent="0.35">
      <c r="A181" s="86" t="s">
        <v>10</v>
      </c>
      <c r="B181" s="78" t="s">
        <v>10</v>
      </c>
      <c r="C181" s="78" t="s">
        <v>10</v>
      </c>
      <c r="D181" s="36" t="s">
        <v>19</v>
      </c>
      <c r="E181" s="37">
        <f t="shared" si="4"/>
        <v>1.9500000000000002</v>
      </c>
      <c r="F181" s="105">
        <v>3</v>
      </c>
      <c r="G181" s="38">
        <f t="shared" si="5"/>
        <v>0</v>
      </c>
      <c r="H181" s="85"/>
    </row>
    <row r="182" spans="1:8" s="11" customFormat="1" ht="39.75" customHeight="1" thickBot="1" x14ac:dyDescent="0.35">
      <c r="A182" s="86" t="s">
        <v>10</v>
      </c>
      <c r="B182" s="78" t="s">
        <v>10</v>
      </c>
      <c r="C182" s="78" t="s">
        <v>10</v>
      </c>
      <c r="D182" s="36" t="s">
        <v>29</v>
      </c>
      <c r="E182" s="37">
        <f t="shared" si="4"/>
        <v>0.65</v>
      </c>
      <c r="F182" s="105">
        <v>1</v>
      </c>
      <c r="G182" s="38">
        <f t="shared" si="5"/>
        <v>0</v>
      </c>
      <c r="H182" s="85"/>
    </row>
    <row r="183" spans="1:8" s="11" customFormat="1" ht="39.75" customHeight="1" thickBot="1" x14ac:dyDescent="0.35">
      <c r="A183" s="86" t="s">
        <v>10</v>
      </c>
      <c r="B183" s="78" t="s">
        <v>10</v>
      </c>
      <c r="C183" s="78" t="s">
        <v>10</v>
      </c>
      <c r="D183" s="36" t="s">
        <v>32</v>
      </c>
      <c r="E183" s="37">
        <f t="shared" si="4"/>
        <v>0.32500000000000001</v>
      </c>
      <c r="F183" s="105">
        <v>0.5</v>
      </c>
      <c r="G183" s="38">
        <f t="shared" si="5"/>
        <v>0</v>
      </c>
      <c r="H183" s="85"/>
    </row>
    <row r="184" spans="1:8" s="11" customFormat="1" ht="39.75" customHeight="1" thickBot="1" x14ac:dyDescent="0.35">
      <c r="A184" s="86" t="s">
        <v>10</v>
      </c>
      <c r="B184" s="78" t="s">
        <v>10</v>
      </c>
      <c r="C184" s="78" t="s">
        <v>10</v>
      </c>
      <c r="D184" s="36" t="s">
        <v>26</v>
      </c>
      <c r="E184" s="37">
        <f t="shared" si="4"/>
        <v>0.32500000000000001</v>
      </c>
      <c r="F184" s="105">
        <v>0.5</v>
      </c>
      <c r="G184" s="38">
        <f t="shared" si="5"/>
        <v>0</v>
      </c>
      <c r="H184" s="77"/>
    </row>
    <row r="185" spans="1:8" s="11" customFormat="1" ht="39.75" customHeight="1" thickBot="1" x14ac:dyDescent="0.35">
      <c r="A185" s="86" t="s">
        <v>10</v>
      </c>
      <c r="B185" s="78" t="s">
        <v>10</v>
      </c>
      <c r="C185" s="78" t="s">
        <v>10</v>
      </c>
      <c r="D185" s="51" t="s">
        <v>35</v>
      </c>
      <c r="E185" s="52">
        <f t="shared" si="4"/>
        <v>0.32500000000000001</v>
      </c>
      <c r="F185" s="107">
        <v>0.5</v>
      </c>
      <c r="G185" s="54">
        <f t="shared" si="5"/>
        <v>0</v>
      </c>
      <c r="H185" s="15" t="s">
        <v>97</v>
      </c>
    </row>
    <row r="186" spans="1:8" s="11" customFormat="1" ht="39.75" customHeight="1" thickBot="1" x14ac:dyDescent="0.35">
      <c r="A186" s="86" t="s">
        <v>10</v>
      </c>
      <c r="B186" s="78" t="s">
        <v>10</v>
      </c>
      <c r="C186" s="21" t="s">
        <v>16</v>
      </c>
      <c r="D186" s="23" t="s">
        <v>36</v>
      </c>
      <c r="E186" s="24">
        <f t="shared" si="4"/>
        <v>13</v>
      </c>
      <c r="F186" s="14">
        <v>20</v>
      </c>
      <c r="G186" s="20">
        <f t="shared" si="5"/>
        <v>0</v>
      </c>
      <c r="H186" s="22"/>
    </row>
    <row r="187" spans="1:8" s="11" customFormat="1" ht="39.75" customHeight="1" thickBot="1" x14ac:dyDescent="0.35">
      <c r="A187" s="86" t="s">
        <v>72</v>
      </c>
      <c r="B187" s="78" t="s">
        <v>9</v>
      </c>
      <c r="C187" s="87" t="s">
        <v>177</v>
      </c>
      <c r="D187" s="71" t="s">
        <v>178</v>
      </c>
      <c r="E187" s="45">
        <f t="shared" si="4"/>
        <v>32.5</v>
      </c>
      <c r="F187" s="31">
        <v>50</v>
      </c>
      <c r="G187" s="46">
        <f t="shared" si="5"/>
        <v>0</v>
      </c>
      <c r="H187" s="88" t="s">
        <v>197</v>
      </c>
    </row>
    <row r="188" spans="1:8" s="11" customFormat="1" ht="39.75" customHeight="1" thickBot="1" x14ac:dyDescent="0.35">
      <c r="A188" s="86"/>
      <c r="B188" s="78"/>
      <c r="C188" s="87" t="s">
        <v>10</v>
      </c>
      <c r="D188" s="43" t="s">
        <v>179</v>
      </c>
      <c r="E188" s="37">
        <f t="shared" si="4"/>
        <v>19.5</v>
      </c>
      <c r="F188" s="32">
        <v>30</v>
      </c>
      <c r="G188" s="38">
        <f t="shared" si="5"/>
        <v>0</v>
      </c>
      <c r="H188" s="88" t="s">
        <v>10</v>
      </c>
    </row>
    <row r="189" spans="1:8" s="11" customFormat="1" ht="39.75" customHeight="1" thickBot="1" x14ac:dyDescent="0.35">
      <c r="A189" s="86"/>
      <c r="B189" s="78"/>
      <c r="C189" s="87" t="s">
        <v>10</v>
      </c>
      <c r="D189" s="42" t="s">
        <v>180</v>
      </c>
      <c r="E189" s="37">
        <f t="shared" si="4"/>
        <v>5.2</v>
      </c>
      <c r="F189" s="32">
        <v>8</v>
      </c>
      <c r="G189" s="38">
        <f t="shared" si="5"/>
        <v>0</v>
      </c>
      <c r="H189" s="88" t="s">
        <v>10</v>
      </c>
    </row>
    <row r="190" spans="1:8" s="11" customFormat="1" ht="39.75" customHeight="1" thickBot="1" x14ac:dyDescent="0.35">
      <c r="A190" s="86"/>
      <c r="B190" s="78"/>
      <c r="C190" s="87" t="s">
        <v>10</v>
      </c>
      <c r="D190" s="42" t="s">
        <v>181</v>
      </c>
      <c r="E190" s="37">
        <f t="shared" si="4"/>
        <v>3.25</v>
      </c>
      <c r="F190" s="32">
        <v>5</v>
      </c>
      <c r="G190" s="38">
        <f t="shared" si="5"/>
        <v>0</v>
      </c>
      <c r="H190" s="88" t="s">
        <v>10</v>
      </c>
    </row>
    <row r="191" spans="1:8" s="11" customFormat="1" ht="39.75" customHeight="1" thickBot="1" x14ac:dyDescent="0.35">
      <c r="A191" s="86"/>
      <c r="B191" s="78"/>
      <c r="C191" s="87" t="s">
        <v>10</v>
      </c>
      <c r="D191" s="42" t="s">
        <v>182</v>
      </c>
      <c r="E191" s="37">
        <f t="shared" si="4"/>
        <v>1.9500000000000002</v>
      </c>
      <c r="F191" s="32">
        <v>3</v>
      </c>
      <c r="G191" s="38">
        <f t="shared" si="5"/>
        <v>0</v>
      </c>
      <c r="H191" s="88" t="s">
        <v>10</v>
      </c>
    </row>
    <row r="192" spans="1:8" s="11" customFormat="1" ht="39.75" customHeight="1" thickBot="1" x14ac:dyDescent="0.35">
      <c r="A192" s="86"/>
      <c r="B192" s="78"/>
      <c r="C192" s="87" t="s">
        <v>10</v>
      </c>
      <c r="D192" s="42" t="s">
        <v>183</v>
      </c>
      <c r="E192" s="37">
        <f t="shared" si="4"/>
        <v>1.9500000000000002</v>
      </c>
      <c r="F192" s="32">
        <v>3</v>
      </c>
      <c r="G192" s="38">
        <f t="shared" si="5"/>
        <v>0</v>
      </c>
      <c r="H192" s="88" t="s">
        <v>10</v>
      </c>
    </row>
    <row r="193" spans="1:8" s="11" customFormat="1" ht="39.75" customHeight="1" thickBot="1" x14ac:dyDescent="0.35">
      <c r="A193" s="86"/>
      <c r="B193" s="78"/>
      <c r="C193" s="87" t="s">
        <v>10</v>
      </c>
      <c r="D193" s="42" t="s">
        <v>17</v>
      </c>
      <c r="E193" s="37">
        <f t="shared" si="4"/>
        <v>1.3</v>
      </c>
      <c r="F193" s="32">
        <v>2</v>
      </c>
      <c r="G193" s="38">
        <f t="shared" si="5"/>
        <v>0</v>
      </c>
      <c r="H193" s="88" t="s">
        <v>10</v>
      </c>
    </row>
    <row r="194" spans="1:8" s="11" customFormat="1" ht="39.75" customHeight="1" thickBot="1" x14ac:dyDescent="0.35">
      <c r="A194" s="86"/>
      <c r="B194" s="78"/>
      <c r="C194" s="87"/>
      <c r="D194" s="42" t="s">
        <v>184</v>
      </c>
      <c r="E194" s="37">
        <f t="shared" si="4"/>
        <v>1.9500000000000002</v>
      </c>
      <c r="F194" s="32">
        <v>3</v>
      </c>
      <c r="G194" s="38">
        <f t="shared" si="5"/>
        <v>0</v>
      </c>
      <c r="H194" s="88"/>
    </row>
    <row r="195" spans="1:8" s="11" customFormat="1" ht="39.75" customHeight="1" thickBot="1" x14ac:dyDescent="0.35">
      <c r="A195" s="86"/>
      <c r="B195" s="78"/>
      <c r="C195" s="87" t="s">
        <v>10</v>
      </c>
      <c r="D195" s="42" t="s">
        <v>185</v>
      </c>
      <c r="E195" s="37">
        <f t="shared" si="4"/>
        <v>0.65</v>
      </c>
      <c r="F195" s="32">
        <v>1</v>
      </c>
      <c r="G195" s="38">
        <f t="shared" si="5"/>
        <v>0</v>
      </c>
      <c r="H195" s="88" t="s">
        <v>10</v>
      </c>
    </row>
    <row r="196" spans="1:8" s="11" customFormat="1" ht="39.75" customHeight="1" thickBot="1" x14ac:dyDescent="0.35">
      <c r="A196" s="86"/>
      <c r="B196" s="78"/>
      <c r="C196" s="87" t="s">
        <v>10</v>
      </c>
      <c r="D196" s="42" t="s">
        <v>115</v>
      </c>
      <c r="E196" s="37">
        <f t="shared" ref="E196:E259" si="6">F196*0.65</f>
        <v>0.65</v>
      </c>
      <c r="F196" s="32">
        <v>1</v>
      </c>
      <c r="G196" s="38">
        <f t="shared" ref="G196:G259" si="7">$G$1*E196+$G$2*F196</f>
        <v>0</v>
      </c>
      <c r="H196" s="88" t="s">
        <v>10</v>
      </c>
    </row>
    <row r="197" spans="1:8" s="11" customFormat="1" ht="39.75" customHeight="1" thickBot="1" x14ac:dyDescent="0.35">
      <c r="A197" s="86"/>
      <c r="B197" s="78"/>
      <c r="C197" s="87" t="s">
        <v>10</v>
      </c>
      <c r="D197" s="72" t="s">
        <v>13</v>
      </c>
      <c r="E197" s="52">
        <f t="shared" si="6"/>
        <v>6.5000000000000002E-2</v>
      </c>
      <c r="F197" s="53">
        <v>0.1</v>
      </c>
      <c r="G197" s="54">
        <f t="shared" si="7"/>
        <v>0</v>
      </c>
      <c r="H197" s="88" t="s">
        <v>10</v>
      </c>
    </row>
    <row r="198" spans="1:8" s="11" customFormat="1" ht="39.75" customHeight="1" thickBot="1" x14ac:dyDescent="0.35">
      <c r="A198" s="86" t="s">
        <v>10</v>
      </c>
      <c r="B198" s="78" t="s">
        <v>10</v>
      </c>
      <c r="C198" s="78" t="s">
        <v>57</v>
      </c>
      <c r="D198" s="55" t="s">
        <v>24</v>
      </c>
      <c r="E198" s="56">
        <f t="shared" si="6"/>
        <v>1.3</v>
      </c>
      <c r="F198" s="106">
        <v>2</v>
      </c>
      <c r="G198" s="58">
        <f t="shared" si="7"/>
        <v>0</v>
      </c>
      <c r="H198" s="84" t="s">
        <v>81</v>
      </c>
    </row>
    <row r="199" spans="1:8" s="12" customFormat="1" ht="39.75" customHeight="1" thickBot="1" x14ac:dyDescent="0.35">
      <c r="A199" s="86" t="s">
        <v>10</v>
      </c>
      <c r="B199" s="78" t="s">
        <v>10</v>
      </c>
      <c r="C199" s="78" t="s">
        <v>10</v>
      </c>
      <c r="D199" s="36" t="s">
        <v>12</v>
      </c>
      <c r="E199" s="37">
        <f t="shared" si="6"/>
        <v>1.3</v>
      </c>
      <c r="F199" s="105">
        <v>2</v>
      </c>
      <c r="G199" s="59">
        <f t="shared" si="7"/>
        <v>0</v>
      </c>
      <c r="H199" s="85"/>
    </row>
    <row r="200" spans="1:8" s="12" customFormat="1" ht="39.75" customHeight="1" thickBot="1" x14ac:dyDescent="0.35">
      <c r="A200" s="86" t="s">
        <v>10</v>
      </c>
      <c r="B200" s="78" t="s">
        <v>10</v>
      </c>
      <c r="C200" s="78" t="s">
        <v>10</v>
      </c>
      <c r="D200" s="36" t="s">
        <v>35</v>
      </c>
      <c r="E200" s="37">
        <f t="shared" si="6"/>
        <v>0.65</v>
      </c>
      <c r="F200" s="105">
        <v>1</v>
      </c>
      <c r="G200" s="59">
        <f t="shared" si="7"/>
        <v>0</v>
      </c>
      <c r="H200" s="85"/>
    </row>
    <row r="201" spans="1:8" s="12" customFormat="1" ht="39.75" customHeight="1" thickBot="1" x14ac:dyDescent="0.35">
      <c r="A201" s="86" t="s">
        <v>10</v>
      </c>
      <c r="B201" s="78" t="s">
        <v>10</v>
      </c>
      <c r="C201" s="78" t="s">
        <v>10</v>
      </c>
      <c r="D201" s="36" t="s">
        <v>48</v>
      </c>
      <c r="E201" s="37">
        <f t="shared" si="6"/>
        <v>0.65</v>
      </c>
      <c r="F201" s="105">
        <v>1</v>
      </c>
      <c r="G201" s="59">
        <f t="shared" si="7"/>
        <v>0</v>
      </c>
      <c r="H201" s="77"/>
    </row>
    <row r="202" spans="1:8" s="12" customFormat="1" ht="39.75" customHeight="1" thickBot="1" x14ac:dyDescent="0.35">
      <c r="A202" s="86" t="s">
        <v>10</v>
      </c>
      <c r="B202" s="78" t="s">
        <v>10</v>
      </c>
      <c r="C202" s="78" t="s">
        <v>10</v>
      </c>
      <c r="D202" s="51" t="s">
        <v>32</v>
      </c>
      <c r="E202" s="52">
        <f t="shared" si="6"/>
        <v>0.13</v>
      </c>
      <c r="F202" s="107">
        <v>0.2</v>
      </c>
      <c r="G202" s="73">
        <f t="shared" si="7"/>
        <v>0</v>
      </c>
      <c r="H202" s="15" t="s">
        <v>97</v>
      </c>
    </row>
    <row r="203" spans="1:8" s="11" customFormat="1" ht="39.75" customHeight="1" thickBot="1" x14ac:dyDescent="0.35">
      <c r="A203" s="86" t="s">
        <v>10</v>
      </c>
      <c r="B203" s="78" t="s">
        <v>10</v>
      </c>
      <c r="C203" s="21" t="s">
        <v>16</v>
      </c>
      <c r="D203" s="23" t="s">
        <v>36</v>
      </c>
      <c r="E203" s="24">
        <f t="shared" si="6"/>
        <v>13</v>
      </c>
      <c r="F203" s="14">
        <v>20</v>
      </c>
      <c r="G203" s="20">
        <f t="shared" si="7"/>
        <v>0</v>
      </c>
      <c r="H203" s="22"/>
    </row>
    <row r="204" spans="1:8" s="11" customFormat="1" ht="39.75" customHeight="1" thickBot="1" x14ac:dyDescent="0.35">
      <c r="A204" s="86" t="s">
        <v>73</v>
      </c>
      <c r="B204" s="78" t="s">
        <v>9</v>
      </c>
      <c r="C204" s="78" t="s">
        <v>154</v>
      </c>
      <c r="D204" s="44" t="s">
        <v>41</v>
      </c>
      <c r="E204" s="45">
        <f t="shared" si="6"/>
        <v>32.5</v>
      </c>
      <c r="F204" s="46">
        <v>50</v>
      </c>
      <c r="G204" s="46">
        <f t="shared" si="7"/>
        <v>0</v>
      </c>
      <c r="H204" s="81" t="s">
        <v>186</v>
      </c>
    </row>
    <row r="205" spans="1:8" s="11" customFormat="1" ht="39.75" customHeight="1" thickBot="1" x14ac:dyDescent="0.35">
      <c r="A205" s="86"/>
      <c r="B205" s="78"/>
      <c r="C205" s="78" t="s">
        <v>10</v>
      </c>
      <c r="D205" s="36" t="s">
        <v>38</v>
      </c>
      <c r="E205" s="37">
        <f t="shared" si="6"/>
        <v>19.5</v>
      </c>
      <c r="F205" s="38">
        <v>30</v>
      </c>
      <c r="G205" s="38">
        <f t="shared" si="7"/>
        <v>0</v>
      </c>
      <c r="H205" s="81" t="s">
        <v>10</v>
      </c>
    </row>
    <row r="206" spans="1:8" s="11" customFormat="1" ht="39.75" customHeight="1" thickBot="1" x14ac:dyDescent="0.35">
      <c r="A206" s="86"/>
      <c r="B206" s="78"/>
      <c r="C206" s="78" t="s">
        <v>10</v>
      </c>
      <c r="D206" s="36" t="s">
        <v>106</v>
      </c>
      <c r="E206" s="37">
        <f t="shared" si="6"/>
        <v>16.25</v>
      </c>
      <c r="F206" s="38">
        <v>25</v>
      </c>
      <c r="G206" s="38">
        <f t="shared" si="7"/>
        <v>0</v>
      </c>
      <c r="H206" s="81" t="s">
        <v>10</v>
      </c>
    </row>
    <row r="207" spans="1:8" s="11" customFormat="1" ht="39.75" customHeight="1" thickBot="1" x14ac:dyDescent="0.35">
      <c r="A207" s="86"/>
      <c r="B207" s="78"/>
      <c r="C207" s="78" t="s">
        <v>10</v>
      </c>
      <c r="D207" s="36" t="s">
        <v>34</v>
      </c>
      <c r="E207" s="37">
        <f t="shared" si="6"/>
        <v>6.5</v>
      </c>
      <c r="F207" s="38">
        <v>10</v>
      </c>
      <c r="G207" s="38">
        <f t="shared" si="7"/>
        <v>0</v>
      </c>
      <c r="H207" s="81" t="s">
        <v>10</v>
      </c>
    </row>
    <row r="208" spans="1:8" s="11" customFormat="1" ht="39.75" customHeight="1" thickBot="1" x14ac:dyDescent="0.35">
      <c r="A208" s="86"/>
      <c r="B208" s="78"/>
      <c r="C208" s="78" t="s">
        <v>10</v>
      </c>
      <c r="D208" s="36" t="s">
        <v>23</v>
      </c>
      <c r="E208" s="37">
        <f t="shared" si="6"/>
        <v>1.3</v>
      </c>
      <c r="F208" s="38">
        <v>2</v>
      </c>
      <c r="G208" s="38">
        <f t="shared" si="7"/>
        <v>0</v>
      </c>
      <c r="H208" s="81" t="s">
        <v>10</v>
      </c>
    </row>
    <row r="209" spans="1:8" s="11" customFormat="1" ht="39.75" customHeight="1" thickBot="1" x14ac:dyDescent="0.35">
      <c r="A209" s="86"/>
      <c r="B209" s="78"/>
      <c r="C209" s="78" t="s">
        <v>10</v>
      </c>
      <c r="D209" s="36" t="s">
        <v>12</v>
      </c>
      <c r="E209" s="37">
        <f t="shared" si="6"/>
        <v>1.3</v>
      </c>
      <c r="F209" s="38">
        <v>2</v>
      </c>
      <c r="G209" s="38">
        <f t="shared" si="7"/>
        <v>0</v>
      </c>
      <c r="H209" s="81" t="s">
        <v>10</v>
      </c>
    </row>
    <row r="210" spans="1:8" s="11" customFormat="1" ht="39.75" customHeight="1" thickBot="1" x14ac:dyDescent="0.35">
      <c r="A210" s="86"/>
      <c r="B210" s="78"/>
      <c r="C210" s="78" t="s">
        <v>10</v>
      </c>
      <c r="D210" s="36" t="s">
        <v>17</v>
      </c>
      <c r="E210" s="37">
        <f t="shared" si="6"/>
        <v>0.65</v>
      </c>
      <c r="F210" s="38">
        <v>1</v>
      </c>
      <c r="G210" s="38">
        <f t="shared" si="7"/>
        <v>0</v>
      </c>
      <c r="H210" s="81" t="s">
        <v>10</v>
      </c>
    </row>
    <row r="211" spans="1:8" s="11" customFormat="1" ht="39.75" customHeight="1" thickBot="1" x14ac:dyDescent="0.35">
      <c r="A211" s="86"/>
      <c r="B211" s="78"/>
      <c r="C211" s="78" t="s">
        <v>10</v>
      </c>
      <c r="D211" s="36" t="s">
        <v>12</v>
      </c>
      <c r="E211" s="37">
        <f t="shared" si="6"/>
        <v>0.32500000000000001</v>
      </c>
      <c r="F211" s="38">
        <v>0.5</v>
      </c>
      <c r="G211" s="38">
        <f t="shared" si="7"/>
        <v>0</v>
      </c>
      <c r="H211" s="81" t="s">
        <v>10</v>
      </c>
    </row>
    <row r="212" spans="1:8" s="11" customFormat="1" ht="39.75" customHeight="1" thickBot="1" x14ac:dyDescent="0.35">
      <c r="A212" s="86"/>
      <c r="B212" s="78"/>
      <c r="C212" s="78" t="s">
        <v>10</v>
      </c>
      <c r="D212" s="36" t="s">
        <v>13</v>
      </c>
      <c r="E212" s="37">
        <f t="shared" si="6"/>
        <v>0.13</v>
      </c>
      <c r="F212" s="38">
        <v>0.2</v>
      </c>
      <c r="G212" s="38">
        <f t="shared" si="7"/>
        <v>0</v>
      </c>
      <c r="H212" s="81" t="s">
        <v>10</v>
      </c>
    </row>
    <row r="213" spans="1:8" s="11" customFormat="1" ht="39.75" customHeight="1" thickBot="1" x14ac:dyDescent="0.35">
      <c r="A213" s="86"/>
      <c r="B213" s="78"/>
      <c r="C213" s="78" t="s">
        <v>10</v>
      </c>
      <c r="D213" s="51" t="s">
        <v>30</v>
      </c>
      <c r="E213" s="52">
        <f t="shared" si="6"/>
        <v>0.13</v>
      </c>
      <c r="F213" s="54">
        <v>0.2</v>
      </c>
      <c r="G213" s="54">
        <f t="shared" si="7"/>
        <v>0</v>
      </c>
      <c r="H213" s="81" t="s">
        <v>10</v>
      </c>
    </row>
    <row r="214" spans="1:8" s="11" customFormat="1" ht="39.75" customHeight="1" thickBot="1" x14ac:dyDescent="0.35">
      <c r="A214" s="86" t="s">
        <v>10</v>
      </c>
      <c r="B214" s="78" t="s">
        <v>10</v>
      </c>
      <c r="C214" s="78" t="s">
        <v>86</v>
      </c>
      <c r="D214" s="55" t="s">
        <v>11</v>
      </c>
      <c r="E214" s="56">
        <f t="shared" si="6"/>
        <v>9.75</v>
      </c>
      <c r="F214" s="106">
        <v>15</v>
      </c>
      <c r="G214" s="58">
        <f t="shared" si="7"/>
        <v>0</v>
      </c>
      <c r="H214" s="84" t="s">
        <v>133</v>
      </c>
    </row>
    <row r="215" spans="1:8" s="11" customFormat="1" ht="39.75" customHeight="1" thickBot="1" x14ac:dyDescent="0.35">
      <c r="A215" s="86" t="s">
        <v>10</v>
      </c>
      <c r="B215" s="78" t="s">
        <v>10</v>
      </c>
      <c r="C215" s="78" t="s">
        <v>10</v>
      </c>
      <c r="D215" s="36" t="s">
        <v>37</v>
      </c>
      <c r="E215" s="37">
        <f t="shared" si="6"/>
        <v>6.5</v>
      </c>
      <c r="F215" s="105">
        <v>10</v>
      </c>
      <c r="G215" s="59">
        <f t="shared" si="7"/>
        <v>0</v>
      </c>
      <c r="H215" s="85"/>
    </row>
    <row r="216" spans="1:8" s="11" customFormat="1" ht="39.75" customHeight="1" thickBot="1" x14ac:dyDescent="0.35">
      <c r="A216" s="86" t="s">
        <v>10</v>
      </c>
      <c r="B216" s="78" t="s">
        <v>10</v>
      </c>
      <c r="C216" s="78" t="s">
        <v>10</v>
      </c>
      <c r="D216" s="36" t="s">
        <v>52</v>
      </c>
      <c r="E216" s="37">
        <f t="shared" si="6"/>
        <v>6.5</v>
      </c>
      <c r="F216" s="105">
        <v>10</v>
      </c>
      <c r="G216" s="59">
        <f t="shared" si="7"/>
        <v>0</v>
      </c>
      <c r="H216" s="85"/>
    </row>
    <row r="217" spans="1:8" s="11" customFormat="1" ht="39.75" customHeight="1" thickBot="1" x14ac:dyDescent="0.35">
      <c r="A217" s="86" t="s">
        <v>10</v>
      </c>
      <c r="B217" s="78" t="s">
        <v>10</v>
      </c>
      <c r="C217" s="78" t="s">
        <v>10</v>
      </c>
      <c r="D217" s="36" t="s">
        <v>35</v>
      </c>
      <c r="E217" s="37">
        <f t="shared" si="6"/>
        <v>0.65</v>
      </c>
      <c r="F217" s="105">
        <v>1</v>
      </c>
      <c r="G217" s="59">
        <f t="shared" si="7"/>
        <v>0</v>
      </c>
      <c r="H217" s="85"/>
    </row>
    <row r="218" spans="1:8" s="11" customFormat="1" ht="39.75" customHeight="1" thickBot="1" x14ac:dyDescent="0.35">
      <c r="A218" s="86" t="s">
        <v>10</v>
      </c>
      <c r="B218" s="78" t="s">
        <v>10</v>
      </c>
      <c r="C218" s="78" t="s">
        <v>10</v>
      </c>
      <c r="D218" s="36" t="s">
        <v>29</v>
      </c>
      <c r="E218" s="37">
        <f t="shared" si="6"/>
        <v>0.65</v>
      </c>
      <c r="F218" s="105">
        <v>1</v>
      </c>
      <c r="G218" s="59">
        <f t="shared" si="7"/>
        <v>0</v>
      </c>
      <c r="H218" s="85"/>
    </row>
    <row r="219" spans="1:8" s="11" customFormat="1" ht="39.75" customHeight="1" thickBot="1" x14ac:dyDescent="0.35">
      <c r="A219" s="86" t="s">
        <v>10</v>
      </c>
      <c r="B219" s="78" t="s">
        <v>10</v>
      </c>
      <c r="C219" s="78" t="s">
        <v>10</v>
      </c>
      <c r="D219" s="36" t="s">
        <v>26</v>
      </c>
      <c r="E219" s="37">
        <f t="shared" si="6"/>
        <v>0.32500000000000001</v>
      </c>
      <c r="F219" s="105">
        <v>0.5</v>
      </c>
      <c r="G219" s="59">
        <f t="shared" si="7"/>
        <v>0</v>
      </c>
      <c r="H219" s="85"/>
    </row>
    <row r="220" spans="1:8" s="11" customFormat="1" ht="39.75" customHeight="1" thickBot="1" x14ac:dyDescent="0.35">
      <c r="A220" s="86" t="s">
        <v>10</v>
      </c>
      <c r="B220" s="78" t="s">
        <v>10</v>
      </c>
      <c r="C220" s="78" t="s">
        <v>10</v>
      </c>
      <c r="D220" s="36" t="s">
        <v>32</v>
      </c>
      <c r="E220" s="37">
        <f t="shared" si="6"/>
        <v>0.13</v>
      </c>
      <c r="F220" s="105">
        <v>0.2</v>
      </c>
      <c r="G220" s="59">
        <f t="shared" si="7"/>
        <v>0</v>
      </c>
      <c r="H220" s="77"/>
    </row>
    <row r="221" spans="1:8" s="11" customFormat="1" ht="39.75" customHeight="1" thickBot="1" x14ac:dyDescent="0.35">
      <c r="A221" s="86" t="s">
        <v>10</v>
      </c>
      <c r="B221" s="78" t="s">
        <v>10</v>
      </c>
      <c r="C221" s="78" t="s">
        <v>10</v>
      </c>
      <c r="D221" s="47" t="s">
        <v>13</v>
      </c>
      <c r="E221" s="48">
        <f t="shared" si="6"/>
        <v>0.13</v>
      </c>
      <c r="F221" s="107">
        <v>0.2</v>
      </c>
      <c r="G221" s="60">
        <f t="shared" si="7"/>
        <v>0</v>
      </c>
      <c r="H221" s="15" t="s">
        <v>97</v>
      </c>
    </row>
    <row r="222" spans="1:8" s="11" customFormat="1" ht="39.75" customHeight="1" thickBot="1" x14ac:dyDescent="0.35">
      <c r="A222" s="86" t="s">
        <v>10</v>
      </c>
      <c r="B222" s="78" t="s">
        <v>10</v>
      </c>
      <c r="C222" s="21" t="s">
        <v>16</v>
      </c>
      <c r="D222" s="61" t="s">
        <v>36</v>
      </c>
      <c r="E222" s="25">
        <f t="shared" si="6"/>
        <v>13</v>
      </c>
      <c r="F222" s="26">
        <v>20</v>
      </c>
      <c r="G222" s="27">
        <f t="shared" si="7"/>
        <v>0</v>
      </c>
      <c r="H222" s="16"/>
    </row>
    <row r="223" spans="1:8" s="11" customFormat="1" ht="39.75" customHeight="1" thickBot="1" x14ac:dyDescent="0.35">
      <c r="A223" s="86" t="s">
        <v>74</v>
      </c>
      <c r="B223" s="78" t="s">
        <v>9</v>
      </c>
      <c r="C223" s="78" t="s">
        <v>155</v>
      </c>
      <c r="D223" s="55" t="s">
        <v>41</v>
      </c>
      <c r="E223" s="56">
        <f t="shared" si="6"/>
        <v>22.75</v>
      </c>
      <c r="F223" s="69">
        <v>35</v>
      </c>
      <c r="G223" s="58">
        <f t="shared" si="7"/>
        <v>0</v>
      </c>
      <c r="H223" s="82" t="s">
        <v>198</v>
      </c>
    </row>
    <row r="224" spans="1:8" s="11" customFormat="1" ht="39.75" customHeight="1" thickBot="1" x14ac:dyDescent="0.35">
      <c r="A224" s="86"/>
      <c r="B224" s="78"/>
      <c r="C224" s="78" t="s">
        <v>10</v>
      </c>
      <c r="D224" s="36" t="s">
        <v>101</v>
      </c>
      <c r="E224" s="37">
        <f t="shared" si="6"/>
        <v>9.75</v>
      </c>
      <c r="F224" s="38">
        <v>15</v>
      </c>
      <c r="G224" s="59">
        <f t="shared" si="7"/>
        <v>0</v>
      </c>
      <c r="H224" s="82" t="s">
        <v>10</v>
      </c>
    </row>
    <row r="225" spans="1:8" s="11" customFormat="1" ht="39.75" customHeight="1" thickBot="1" x14ac:dyDescent="0.35">
      <c r="A225" s="86"/>
      <c r="B225" s="78"/>
      <c r="C225" s="78" t="s">
        <v>10</v>
      </c>
      <c r="D225" s="36" t="s">
        <v>156</v>
      </c>
      <c r="E225" s="37">
        <f t="shared" si="6"/>
        <v>6.5</v>
      </c>
      <c r="F225" s="38">
        <v>10</v>
      </c>
      <c r="G225" s="59">
        <f t="shared" si="7"/>
        <v>0</v>
      </c>
      <c r="H225" s="82" t="s">
        <v>10</v>
      </c>
    </row>
    <row r="226" spans="1:8" s="11" customFormat="1" ht="39.75" customHeight="1" thickBot="1" x14ac:dyDescent="0.35">
      <c r="A226" s="86"/>
      <c r="B226" s="78"/>
      <c r="C226" s="78" t="s">
        <v>10</v>
      </c>
      <c r="D226" s="36" t="s">
        <v>99</v>
      </c>
      <c r="E226" s="37">
        <f t="shared" si="6"/>
        <v>3.25</v>
      </c>
      <c r="F226" s="38">
        <v>5</v>
      </c>
      <c r="G226" s="59">
        <f t="shared" si="7"/>
        <v>0</v>
      </c>
      <c r="H226" s="82" t="s">
        <v>10</v>
      </c>
    </row>
    <row r="227" spans="1:8" s="11" customFormat="1" ht="39.75" customHeight="1" thickBot="1" x14ac:dyDescent="0.35">
      <c r="A227" s="86"/>
      <c r="B227" s="78"/>
      <c r="C227" s="78" t="s">
        <v>10</v>
      </c>
      <c r="D227" s="36" t="s">
        <v>34</v>
      </c>
      <c r="E227" s="37">
        <f t="shared" si="6"/>
        <v>3.25</v>
      </c>
      <c r="F227" s="38">
        <v>5</v>
      </c>
      <c r="G227" s="59">
        <f t="shared" si="7"/>
        <v>0</v>
      </c>
      <c r="H227" s="82" t="s">
        <v>10</v>
      </c>
    </row>
    <row r="228" spans="1:8" s="11" customFormat="1" ht="39.75" customHeight="1" thickBot="1" x14ac:dyDescent="0.35">
      <c r="A228" s="86"/>
      <c r="B228" s="78"/>
      <c r="C228" s="78" t="s">
        <v>10</v>
      </c>
      <c r="D228" s="36" t="s">
        <v>17</v>
      </c>
      <c r="E228" s="37">
        <f t="shared" si="6"/>
        <v>1.9500000000000002</v>
      </c>
      <c r="F228" s="38">
        <v>3</v>
      </c>
      <c r="G228" s="59">
        <f t="shared" si="7"/>
        <v>0</v>
      </c>
      <c r="H228" s="82" t="s">
        <v>10</v>
      </c>
    </row>
    <row r="229" spans="1:8" s="11" customFormat="1" ht="39.75" customHeight="1" thickBot="1" x14ac:dyDescent="0.35">
      <c r="A229" s="86"/>
      <c r="B229" s="78"/>
      <c r="C229" s="78" t="s">
        <v>10</v>
      </c>
      <c r="D229" s="36" t="s">
        <v>176</v>
      </c>
      <c r="E229" s="37">
        <f t="shared" si="6"/>
        <v>1.3</v>
      </c>
      <c r="F229" s="38">
        <v>2</v>
      </c>
      <c r="G229" s="59">
        <f t="shared" si="7"/>
        <v>0</v>
      </c>
      <c r="H229" s="82" t="s">
        <v>10</v>
      </c>
    </row>
    <row r="230" spans="1:8" s="11" customFormat="1" ht="39.75" customHeight="1" thickBot="1" x14ac:dyDescent="0.35">
      <c r="A230" s="86"/>
      <c r="B230" s="78"/>
      <c r="C230" s="78" t="s">
        <v>10</v>
      </c>
      <c r="D230" s="36" t="s">
        <v>26</v>
      </c>
      <c r="E230" s="37">
        <f t="shared" si="6"/>
        <v>0.65</v>
      </c>
      <c r="F230" s="38">
        <v>1</v>
      </c>
      <c r="G230" s="59">
        <f t="shared" si="7"/>
        <v>0</v>
      </c>
      <c r="H230" s="82" t="s">
        <v>10</v>
      </c>
    </row>
    <row r="231" spans="1:8" s="11" customFormat="1" ht="39.75" customHeight="1" thickBot="1" x14ac:dyDescent="0.35">
      <c r="A231" s="86"/>
      <c r="B231" s="78"/>
      <c r="C231" s="78" t="s">
        <v>10</v>
      </c>
      <c r="D231" s="36" t="s">
        <v>12</v>
      </c>
      <c r="E231" s="37">
        <f t="shared" si="6"/>
        <v>0.65</v>
      </c>
      <c r="F231" s="38">
        <v>1</v>
      </c>
      <c r="G231" s="59">
        <f t="shared" si="7"/>
        <v>0</v>
      </c>
      <c r="H231" s="82" t="s">
        <v>10</v>
      </c>
    </row>
    <row r="232" spans="1:8" s="11" customFormat="1" ht="39.75" customHeight="1" thickBot="1" x14ac:dyDescent="0.35">
      <c r="A232" s="86"/>
      <c r="B232" s="78"/>
      <c r="C232" s="78" t="s">
        <v>10</v>
      </c>
      <c r="D232" s="36" t="s">
        <v>45</v>
      </c>
      <c r="E232" s="37">
        <f t="shared" si="6"/>
        <v>0.32500000000000001</v>
      </c>
      <c r="F232" s="38">
        <v>0.5</v>
      </c>
      <c r="G232" s="59">
        <f t="shared" si="7"/>
        <v>0</v>
      </c>
      <c r="H232" s="82" t="s">
        <v>10</v>
      </c>
    </row>
    <row r="233" spans="1:8" s="11" customFormat="1" ht="39.75" customHeight="1" thickBot="1" x14ac:dyDescent="0.35">
      <c r="A233" s="86"/>
      <c r="B233" s="78"/>
      <c r="C233" s="78" t="s">
        <v>10</v>
      </c>
      <c r="D233" s="47" t="s">
        <v>187</v>
      </c>
      <c r="E233" s="48">
        <f t="shared" si="6"/>
        <v>0.13</v>
      </c>
      <c r="F233" s="49">
        <v>0.2</v>
      </c>
      <c r="G233" s="60">
        <f t="shared" si="7"/>
        <v>0</v>
      </c>
      <c r="H233" s="82" t="s">
        <v>10</v>
      </c>
    </row>
    <row r="234" spans="1:8" s="11" customFormat="1" ht="39.75" customHeight="1" thickBot="1" x14ac:dyDescent="0.35">
      <c r="A234" s="86" t="s">
        <v>10</v>
      </c>
      <c r="B234" s="78" t="s">
        <v>10</v>
      </c>
      <c r="C234" s="78" t="s">
        <v>120</v>
      </c>
      <c r="D234" s="74" t="s">
        <v>112</v>
      </c>
      <c r="E234" s="45">
        <f t="shared" si="6"/>
        <v>26</v>
      </c>
      <c r="F234" s="103">
        <v>40</v>
      </c>
      <c r="G234" s="46">
        <f t="shared" si="7"/>
        <v>0</v>
      </c>
      <c r="H234" s="75" t="s">
        <v>134</v>
      </c>
    </row>
    <row r="235" spans="1:8" s="11" customFormat="1" ht="39.75" customHeight="1" thickBot="1" x14ac:dyDescent="0.35">
      <c r="A235" s="86" t="s">
        <v>10</v>
      </c>
      <c r="B235" s="78" t="s">
        <v>10</v>
      </c>
      <c r="C235" s="78" t="s">
        <v>10</v>
      </c>
      <c r="D235" s="36" t="s">
        <v>37</v>
      </c>
      <c r="E235" s="37">
        <f t="shared" si="6"/>
        <v>6.5</v>
      </c>
      <c r="F235" s="103">
        <v>10</v>
      </c>
      <c r="G235" s="38">
        <f t="shared" si="7"/>
        <v>0</v>
      </c>
      <c r="H235" s="76"/>
    </row>
    <row r="236" spans="1:8" s="11" customFormat="1" ht="39.75" customHeight="1" thickBot="1" x14ac:dyDescent="0.35">
      <c r="A236" s="86" t="s">
        <v>10</v>
      </c>
      <c r="B236" s="78" t="s">
        <v>10</v>
      </c>
      <c r="C236" s="78" t="s">
        <v>10</v>
      </c>
      <c r="D236" s="36" t="s">
        <v>29</v>
      </c>
      <c r="E236" s="37">
        <f t="shared" si="6"/>
        <v>3.25</v>
      </c>
      <c r="F236" s="103">
        <v>5</v>
      </c>
      <c r="G236" s="38">
        <f t="shared" si="7"/>
        <v>0</v>
      </c>
      <c r="H236" s="76"/>
    </row>
    <row r="237" spans="1:8" s="11" customFormat="1" ht="39.75" customHeight="1" thickBot="1" x14ac:dyDescent="0.35">
      <c r="A237" s="86" t="s">
        <v>10</v>
      </c>
      <c r="B237" s="78" t="s">
        <v>10</v>
      </c>
      <c r="C237" s="78" t="s">
        <v>10</v>
      </c>
      <c r="D237" s="36" t="s">
        <v>12</v>
      </c>
      <c r="E237" s="37">
        <f t="shared" si="6"/>
        <v>0.97500000000000009</v>
      </c>
      <c r="F237" s="103">
        <v>1.5</v>
      </c>
      <c r="G237" s="38">
        <f t="shared" si="7"/>
        <v>0</v>
      </c>
      <c r="H237" s="76"/>
    </row>
    <row r="238" spans="1:8" s="11" customFormat="1" ht="39.75" customHeight="1" thickBot="1" x14ac:dyDescent="0.35">
      <c r="A238" s="86" t="s">
        <v>10</v>
      </c>
      <c r="B238" s="78" t="s">
        <v>10</v>
      </c>
      <c r="C238" s="78" t="s">
        <v>10</v>
      </c>
      <c r="D238" s="36" t="s">
        <v>26</v>
      </c>
      <c r="E238" s="37">
        <f t="shared" si="6"/>
        <v>0.65</v>
      </c>
      <c r="F238" s="103">
        <v>1</v>
      </c>
      <c r="G238" s="38">
        <f t="shared" si="7"/>
        <v>0</v>
      </c>
      <c r="H238" s="83"/>
    </row>
    <row r="239" spans="1:8" s="11" customFormat="1" ht="39.75" customHeight="1" thickBot="1" x14ac:dyDescent="0.35">
      <c r="A239" s="86" t="s">
        <v>10</v>
      </c>
      <c r="B239" s="78" t="s">
        <v>10</v>
      </c>
      <c r="C239" s="78" t="s">
        <v>10</v>
      </c>
      <c r="D239" s="51" t="s">
        <v>13</v>
      </c>
      <c r="E239" s="52">
        <f t="shared" si="6"/>
        <v>0.13</v>
      </c>
      <c r="F239" s="111">
        <v>0.2</v>
      </c>
      <c r="G239" s="54">
        <f t="shared" si="7"/>
        <v>0</v>
      </c>
      <c r="H239" s="15" t="s">
        <v>97</v>
      </c>
    </row>
    <row r="240" spans="1:8" s="11" customFormat="1" ht="39.75" customHeight="1" thickBot="1" x14ac:dyDescent="0.35">
      <c r="A240" s="86" t="s">
        <v>10</v>
      </c>
      <c r="B240" s="78" t="s">
        <v>10</v>
      </c>
      <c r="C240" s="21" t="s">
        <v>16</v>
      </c>
      <c r="D240" s="23" t="s">
        <v>36</v>
      </c>
      <c r="E240" s="24">
        <f t="shared" si="6"/>
        <v>13</v>
      </c>
      <c r="F240" s="30">
        <v>20</v>
      </c>
      <c r="G240" s="20">
        <f t="shared" si="7"/>
        <v>0</v>
      </c>
      <c r="H240" s="22"/>
    </row>
    <row r="241" spans="1:8" s="11" customFormat="1" ht="39.75" customHeight="1" thickBot="1" x14ac:dyDescent="0.35">
      <c r="A241" s="86" t="s">
        <v>75</v>
      </c>
      <c r="B241" s="78" t="s">
        <v>9</v>
      </c>
      <c r="C241" s="78" t="s">
        <v>121</v>
      </c>
      <c r="D241" s="44" t="s">
        <v>41</v>
      </c>
      <c r="E241" s="45">
        <f t="shared" si="6"/>
        <v>32.5</v>
      </c>
      <c r="F241" s="113">
        <v>50</v>
      </c>
      <c r="G241" s="46">
        <f t="shared" si="7"/>
        <v>0</v>
      </c>
      <c r="H241" s="81" t="s">
        <v>200</v>
      </c>
    </row>
    <row r="242" spans="1:8" s="11" customFormat="1" ht="39.75" customHeight="1" thickBot="1" x14ac:dyDescent="0.35">
      <c r="A242" s="86" t="s">
        <v>10</v>
      </c>
      <c r="B242" s="78" t="s">
        <v>10</v>
      </c>
      <c r="C242" s="78" t="s">
        <v>10</v>
      </c>
      <c r="D242" s="43" t="s">
        <v>113</v>
      </c>
      <c r="E242" s="37">
        <f t="shared" si="6"/>
        <v>19.5</v>
      </c>
      <c r="F242" s="114">
        <v>30</v>
      </c>
      <c r="G242" s="38">
        <f t="shared" si="7"/>
        <v>0</v>
      </c>
      <c r="H242" s="81" t="s">
        <v>10</v>
      </c>
    </row>
    <row r="243" spans="1:8" s="11" customFormat="1" ht="39.75" customHeight="1" thickBot="1" x14ac:dyDescent="0.35">
      <c r="A243" s="86" t="s">
        <v>10</v>
      </c>
      <c r="B243" s="78" t="s">
        <v>10</v>
      </c>
      <c r="C243" s="78" t="s">
        <v>10</v>
      </c>
      <c r="D243" s="36" t="s">
        <v>199</v>
      </c>
      <c r="E243" s="37">
        <f t="shared" si="6"/>
        <v>3.25</v>
      </c>
      <c r="F243" s="114">
        <v>5</v>
      </c>
      <c r="G243" s="38">
        <f t="shared" si="7"/>
        <v>0</v>
      </c>
      <c r="H243" s="81" t="s">
        <v>10</v>
      </c>
    </row>
    <row r="244" spans="1:8" s="11" customFormat="1" ht="39.75" customHeight="1" thickBot="1" x14ac:dyDescent="0.35">
      <c r="A244" s="86" t="s">
        <v>10</v>
      </c>
      <c r="B244" s="78" t="s">
        <v>10</v>
      </c>
      <c r="C244" s="78" t="s">
        <v>10</v>
      </c>
      <c r="D244" s="36" t="s">
        <v>23</v>
      </c>
      <c r="E244" s="37">
        <f t="shared" si="6"/>
        <v>1.9500000000000002</v>
      </c>
      <c r="F244" s="114">
        <v>3</v>
      </c>
      <c r="G244" s="38">
        <f t="shared" si="7"/>
        <v>0</v>
      </c>
      <c r="H244" s="81" t="s">
        <v>10</v>
      </c>
    </row>
    <row r="245" spans="1:8" s="11" customFormat="1" ht="39.75" customHeight="1" thickBot="1" x14ac:dyDescent="0.35">
      <c r="A245" s="86" t="s">
        <v>10</v>
      </c>
      <c r="B245" s="78" t="s">
        <v>10</v>
      </c>
      <c r="C245" s="78" t="s">
        <v>10</v>
      </c>
      <c r="D245" s="36" t="s">
        <v>17</v>
      </c>
      <c r="E245" s="37">
        <f t="shared" si="6"/>
        <v>1.625</v>
      </c>
      <c r="F245" s="114">
        <v>2.5</v>
      </c>
      <c r="G245" s="38">
        <f t="shared" si="7"/>
        <v>0</v>
      </c>
      <c r="H245" s="81" t="s">
        <v>10</v>
      </c>
    </row>
    <row r="246" spans="1:8" s="11" customFormat="1" ht="39.75" customHeight="1" thickBot="1" x14ac:dyDescent="0.35">
      <c r="A246" s="86" t="s">
        <v>10</v>
      </c>
      <c r="B246" s="78" t="s">
        <v>10</v>
      </c>
      <c r="C246" s="78" t="s">
        <v>10</v>
      </c>
      <c r="D246" s="36" t="s">
        <v>29</v>
      </c>
      <c r="E246" s="37">
        <f t="shared" si="6"/>
        <v>1.3</v>
      </c>
      <c r="F246" s="114">
        <v>2</v>
      </c>
      <c r="G246" s="38">
        <f t="shared" si="7"/>
        <v>0</v>
      </c>
      <c r="H246" s="81" t="s">
        <v>10</v>
      </c>
    </row>
    <row r="247" spans="1:8" s="11" customFormat="1" ht="39.75" customHeight="1" thickBot="1" x14ac:dyDescent="0.35">
      <c r="A247" s="86" t="s">
        <v>10</v>
      </c>
      <c r="B247" s="78" t="s">
        <v>10</v>
      </c>
      <c r="C247" s="78" t="s">
        <v>10</v>
      </c>
      <c r="D247" s="36" t="s">
        <v>26</v>
      </c>
      <c r="E247" s="37">
        <f t="shared" si="6"/>
        <v>0.65</v>
      </c>
      <c r="F247" s="114">
        <v>1</v>
      </c>
      <c r="G247" s="38">
        <f t="shared" si="7"/>
        <v>0</v>
      </c>
      <c r="H247" s="81" t="s">
        <v>10</v>
      </c>
    </row>
    <row r="248" spans="1:8" s="11" customFormat="1" ht="39.75" customHeight="1" thickBot="1" x14ac:dyDescent="0.35">
      <c r="A248" s="86" t="s">
        <v>10</v>
      </c>
      <c r="B248" s="78" t="s">
        <v>10</v>
      </c>
      <c r="C248" s="78" t="s">
        <v>10</v>
      </c>
      <c r="D248" s="51" t="s">
        <v>12</v>
      </c>
      <c r="E248" s="52">
        <f t="shared" si="6"/>
        <v>0.13</v>
      </c>
      <c r="F248" s="115">
        <v>0.2</v>
      </c>
      <c r="G248" s="54">
        <f t="shared" si="7"/>
        <v>0</v>
      </c>
      <c r="H248" s="81" t="s">
        <v>10</v>
      </c>
    </row>
    <row r="249" spans="1:8" s="11" customFormat="1" ht="39.75" customHeight="1" thickBot="1" x14ac:dyDescent="0.35">
      <c r="A249" s="86" t="s">
        <v>10</v>
      </c>
      <c r="B249" s="78" t="s">
        <v>10</v>
      </c>
      <c r="C249" s="78" t="s">
        <v>92</v>
      </c>
      <c r="D249" s="55" t="s">
        <v>34</v>
      </c>
      <c r="E249" s="56">
        <f t="shared" si="6"/>
        <v>16.25</v>
      </c>
      <c r="F249" s="110">
        <v>25</v>
      </c>
      <c r="G249" s="58">
        <f t="shared" si="7"/>
        <v>0</v>
      </c>
      <c r="H249" s="84" t="s">
        <v>114</v>
      </c>
    </row>
    <row r="250" spans="1:8" s="11" customFormat="1" ht="39.75" customHeight="1" thickBot="1" x14ac:dyDescent="0.35">
      <c r="A250" s="86" t="s">
        <v>10</v>
      </c>
      <c r="B250" s="78" t="s">
        <v>10</v>
      </c>
      <c r="C250" s="78" t="s">
        <v>10</v>
      </c>
      <c r="D250" s="36" t="s">
        <v>37</v>
      </c>
      <c r="E250" s="37">
        <f t="shared" si="6"/>
        <v>7.8000000000000007</v>
      </c>
      <c r="F250" s="103">
        <v>12</v>
      </c>
      <c r="G250" s="59">
        <f t="shared" si="7"/>
        <v>0</v>
      </c>
      <c r="H250" s="85"/>
    </row>
    <row r="251" spans="1:8" s="11" customFormat="1" ht="39.75" customHeight="1" thickBot="1" x14ac:dyDescent="0.35">
      <c r="A251" s="86" t="s">
        <v>10</v>
      </c>
      <c r="B251" s="78" t="s">
        <v>10</v>
      </c>
      <c r="C251" s="78" t="s">
        <v>10</v>
      </c>
      <c r="D251" s="36" t="s">
        <v>29</v>
      </c>
      <c r="E251" s="37">
        <f t="shared" si="6"/>
        <v>3.9000000000000004</v>
      </c>
      <c r="F251" s="103">
        <v>6</v>
      </c>
      <c r="G251" s="59">
        <f t="shared" si="7"/>
        <v>0</v>
      </c>
      <c r="H251" s="85"/>
    </row>
    <row r="252" spans="1:8" s="11" customFormat="1" ht="39.75" customHeight="1" thickBot="1" x14ac:dyDescent="0.35">
      <c r="A252" s="86" t="s">
        <v>10</v>
      </c>
      <c r="B252" s="78" t="s">
        <v>10</v>
      </c>
      <c r="C252" s="78" t="s">
        <v>10</v>
      </c>
      <c r="D252" s="36" t="s">
        <v>32</v>
      </c>
      <c r="E252" s="37">
        <f t="shared" si="6"/>
        <v>0.97500000000000009</v>
      </c>
      <c r="F252" s="103">
        <v>1.5</v>
      </c>
      <c r="G252" s="59">
        <f t="shared" si="7"/>
        <v>0</v>
      </c>
      <c r="H252" s="85"/>
    </row>
    <row r="253" spans="1:8" s="11" customFormat="1" ht="39.75" customHeight="1" thickBot="1" x14ac:dyDescent="0.35">
      <c r="A253" s="86" t="s">
        <v>10</v>
      </c>
      <c r="B253" s="78" t="s">
        <v>10</v>
      </c>
      <c r="C253" s="78" t="s">
        <v>10</v>
      </c>
      <c r="D253" s="36" t="s">
        <v>26</v>
      </c>
      <c r="E253" s="37">
        <f t="shared" si="6"/>
        <v>0.97500000000000009</v>
      </c>
      <c r="F253" s="103">
        <v>1.5</v>
      </c>
      <c r="G253" s="59">
        <f t="shared" si="7"/>
        <v>0</v>
      </c>
      <c r="H253" s="85"/>
    </row>
    <row r="254" spans="1:8" s="11" customFormat="1" ht="39.75" customHeight="1" thickBot="1" x14ac:dyDescent="0.35">
      <c r="A254" s="86" t="s">
        <v>10</v>
      </c>
      <c r="B254" s="78" t="s">
        <v>10</v>
      </c>
      <c r="C254" s="78" t="s">
        <v>10</v>
      </c>
      <c r="D254" s="36" t="s">
        <v>35</v>
      </c>
      <c r="E254" s="37">
        <f t="shared" si="6"/>
        <v>0.97500000000000009</v>
      </c>
      <c r="F254" s="103">
        <v>1.5</v>
      </c>
      <c r="G254" s="59">
        <f t="shared" si="7"/>
        <v>0</v>
      </c>
      <c r="H254" s="85"/>
    </row>
    <row r="255" spans="1:8" s="11" customFormat="1" ht="39.75" customHeight="1" thickBot="1" x14ac:dyDescent="0.35">
      <c r="A255" s="86" t="s">
        <v>10</v>
      </c>
      <c r="B255" s="78" t="s">
        <v>10</v>
      </c>
      <c r="C255" s="78" t="s">
        <v>10</v>
      </c>
      <c r="D255" s="36" t="s">
        <v>24</v>
      </c>
      <c r="E255" s="37">
        <f t="shared" si="6"/>
        <v>0.65</v>
      </c>
      <c r="F255" s="103">
        <v>1</v>
      </c>
      <c r="G255" s="59">
        <f t="shared" si="7"/>
        <v>0</v>
      </c>
      <c r="H255" s="77"/>
    </row>
    <row r="256" spans="1:8" s="11" customFormat="1" ht="39.75" customHeight="1" thickBot="1" x14ac:dyDescent="0.35">
      <c r="A256" s="86" t="s">
        <v>10</v>
      </c>
      <c r="B256" s="78" t="s">
        <v>10</v>
      </c>
      <c r="C256" s="78" t="s">
        <v>10</v>
      </c>
      <c r="D256" s="47" t="s">
        <v>12</v>
      </c>
      <c r="E256" s="48">
        <f t="shared" si="6"/>
        <v>0.65</v>
      </c>
      <c r="F256" s="111">
        <v>1</v>
      </c>
      <c r="G256" s="60">
        <f t="shared" si="7"/>
        <v>0</v>
      </c>
      <c r="H256" s="15" t="s">
        <v>97</v>
      </c>
    </row>
    <row r="257" spans="1:8" s="11" customFormat="1" ht="39.75" customHeight="1" thickBot="1" x14ac:dyDescent="0.35">
      <c r="A257" s="86" t="s">
        <v>10</v>
      </c>
      <c r="B257" s="78" t="s">
        <v>10</v>
      </c>
      <c r="C257" s="21" t="s">
        <v>16</v>
      </c>
      <c r="D257" s="61" t="s">
        <v>36</v>
      </c>
      <c r="E257" s="25">
        <f t="shared" si="6"/>
        <v>13</v>
      </c>
      <c r="F257" s="26">
        <v>20</v>
      </c>
      <c r="G257" s="27">
        <f t="shared" si="7"/>
        <v>0</v>
      </c>
      <c r="H257" s="22"/>
    </row>
    <row r="258" spans="1:8" s="11" customFormat="1" ht="39.75" customHeight="1" thickBot="1" x14ac:dyDescent="0.35">
      <c r="A258" s="86" t="s">
        <v>76</v>
      </c>
      <c r="B258" s="78" t="s">
        <v>9</v>
      </c>
      <c r="C258" s="78" t="s">
        <v>157</v>
      </c>
      <c r="D258" s="55" t="s">
        <v>41</v>
      </c>
      <c r="E258" s="56">
        <f t="shared" si="6"/>
        <v>32.5</v>
      </c>
      <c r="F258" s="69">
        <v>50</v>
      </c>
      <c r="G258" s="58">
        <f t="shared" si="7"/>
        <v>0</v>
      </c>
      <c r="H258" s="82" t="s">
        <v>188</v>
      </c>
    </row>
    <row r="259" spans="1:8" s="11" customFormat="1" ht="39.75" customHeight="1" thickBot="1" x14ac:dyDescent="0.35">
      <c r="A259" s="86"/>
      <c r="B259" s="78"/>
      <c r="C259" s="78" t="s">
        <v>10</v>
      </c>
      <c r="D259" s="40" t="s">
        <v>110</v>
      </c>
      <c r="E259" s="37">
        <f t="shared" si="6"/>
        <v>19.5</v>
      </c>
      <c r="F259" s="38">
        <v>30</v>
      </c>
      <c r="G259" s="59">
        <f t="shared" si="7"/>
        <v>0</v>
      </c>
      <c r="H259" s="82" t="s">
        <v>10</v>
      </c>
    </row>
    <row r="260" spans="1:8" s="11" customFormat="1" ht="39.75" customHeight="1" thickBot="1" x14ac:dyDescent="0.35">
      <c r="A260" s="86"/>
      <c r="B260" s="78"/>
      <c r="C260" s="78" t="s">
        <v>10</v>
      </c>
      <c r="D260" s="36" t="s">
        <v>60</v>
      </c>
      <c r="E260" s="37">
        <f t="shared" ref="E260:E314" si="8">F260*0.65</f>
        <v>6.5</v>
      </c>
      <c r="F260" s="38">
        <v>10</v>
      </c>
      <c r="G260" s="59">
        <f t="shared" ref="G260:G314" si="9">$G$1*E260+$G$2*F260</f>
        <v>0</v>
      </c>
      <c r="H260" s="82" t="s">
        <v>10</v>
      </c>
    </row>
    <row r="261" spans="1:8" s="11" customFormat="1" ht="39.75" customHeight="1" thickBot="1" x14ac:dyDescent="0.35">
      <c r="A261" s="86"/>
      <c r="B261" s="78"/>
      <c r="C261" s="78" t="s">
        <v>10</v>
      </c>
      <c r="D261" s="36" t="s">
        <v>28</v>
      </c>
      <c r="E261" s="37">
        <f t="shared" si="8"/>
        <v>3.25</v>
      </c>
      <c r="F261" s="38">
        <v>5</v>
      </c>
      <c r="G261" s="59">
        <f t="shared" si="9"/>
        <v>0</v>
      </c>
      <c r="H261" s="82" t="s">
        <v>10</v>
      </c>
    </row>
    <row r="262" spans="1:8" s="11" customFormat="1" ht="39.75" customHeight="1" thickBot="1" x14ac:dyDescent="0.35">
      <c r="A262" s="86"/>
      <c r="B262" s="78"/>
      <c r="C262" s="78" t="s">
        <v>10</v>
      </c>
      <c r="D262" s="36" t="s">
        <v>29</v>
      </c>
      <c r="E262" s="37">
        <f t="shared" si="8"/>
        <v>3.25</v>
      </c>
      <c r="F262" s="38">
        <v>5</v>
      </c>
      <c r="G262" s="59">
        <f t="shared" si="9"/>
        <v>0</v>
      </c>
      <c r="H262" s="82" t="s">
        <v>10</v>
      </c>
    </row>
    <row r="263" spans="1:8" s="11" customFormat="1" ht="39.75" customHeight="1" thickBot="1" x14ac:dyDescent="0.35">
      <c r="A263" s="86"/>
      <c r="B263" s="78"/>
      <c r="C263" s="78" t="s">
        <v>10</v>
      </c>
      <c r="D263" s="36" t="s">
        <v>23</v>
      </c>
      <c r="E263" s="37">
        <f t="shared" si="8"/>
        <v>1.9500000000000002</v>
      </c>
      <c r="F263" s="38">
        <v>3</v>
      </c>
      <c r="G263" s="59">
        <f t="shared" si="9"/>
        <v>0</v>
      </c>
      <c r="H263" s="82" t="s">
        <v>10</v>
      </c>
    </row>
    <row r="264" spans="1:8" s="11" customFormat="1" ht="39.75" customHeight="1" thickBot="1" x14ac:dyDescent="0.35">
      <c r="A264" s="86"/>
      <c r="B264" s="78"/>
      <c r="C264" s="78" t="s">
        <v>10</v>
      </c>
      <c r="D264" s="36" t="s">
        <v>17</v>
      </c>
      <c r="E264" s="37">
        <f t="shared" si="8"/>
        <v>1.625</v>
      </c>
      <c r="F264" s="38">
        <v>2.5</v>
      </c>
      <c r="G264" s="59">
        <f t="shared" si="9"/>
        <v>0</v>
      </c>
      <c r="H264" s="82" t="s">
        <v>10</v>
      </c>
    </row>
    <row r="265" spans="1:8" s="11" customFormat="1" ht="39.75" customHeight="1" thickBot="1" x14ac:dyDescent="0.35">
      <c r="A265" s="86"/>
      <c r="B265" s="78"/>
      <c r="C265" s="78" t="s">
        <v>10</v>
      </c>
      <c r="D265" s="36" t="s">
        <v>26</v>
      </c>
      <c r="E265" s="37">
        <f t="shared" si="8"/>
        <v>0.65</v>
      </c>
      <c r="F265" s="38">
        <v>1</v>
      </c>
      <c r="G265" s="59">
        <f t="shared" si="9"/>
        <v>0</v>
      </c>
      <c r="H265" s="82" t="s">
        <v>10</v>
      </c>
    </row>
    <row r="266" spans="1:8" s="11" customFormat="1" ht="39.75" customHeight="1" thickBot="1" x14ac:dyDescent="0.35">
      <c r="A266" s="86"/>
      <c r="B266" s="78"/>
      <c r="C266" s="78" t="s">
        <v>10</v>
      </c>
      <c r="D266" s="36" t="s">
        <v>12</v>
      </c>
      <c r="E266" s="37">
        <f t="shared" si="8"/>
        <v>0.65</v>
      </c>
      <c r="F266" s="38">
        <v>1</v>
      </c>
      <c r="G266" s="59">
        <f t="shared" si="9"/>
        <v>0</v>
      </c>
      <c r="H266" s="82" t="s">
        <v>10</v>
      </c>
    </row>
    <row r="267" spans="1:8" s="11" customFormat="1" ht="39.75" customHeight="1" thickBot="1" x14ac:dyDescent="0.35">
      <c r="A267" s="86"/>
      <c r="B267" s="78"/>
      <c r="C267" s="78" t="s">
        <v>10</v>
      </c>
      <c r="D267" s="47" t="s">
        <v>30</v>
      </c>
      <c r="E267" s="48">
        <f t="shared" si="8"/>
        <v>0.65</v>
      </c>
      <c r="F267" s="49">
        <v>1</v>
      </c>
      <c r="G267" s="60">
        <f t="shared" si="9"/>
        <v>0</v>
      </c>
      <c r="H267" s="82" t="s">
        <v>10</v>
      </c>
    </row>
    <row r="268" spans="1:8" s="11" customFormat="1" ht="39.75" customHeight="1" thickBot="1" x14ac:dyDescent="0.35">
      <c r="A268" s="86" t="s">
        <v>10</v>
      </c>
      <c r="B268" s="78" t="s">
        <v>10</v>
      </c>
      <c r="C268" s="78" t="s">
        <v>122</v>
      </c>
      <c r="D268" s="44" t="s">
        <v>98</v>
      </c>
      <c r="E268" s="45">
        <f t="shared" si="8"/>
        <v>19.5</v>
      </c>
      <c r="F268" s="109">
        <v>30</v>
      </c>
      <c r="G268" s="46">
        <f t="shared" si="9"/>
        <v>0</v>
      </c>
      <c r="H268" s="84" t="s">
        <v>135</v>
      </c>
    </row>
    <row r="269" spans="1:8" s="11" customFormat="1" ht="39.75" customHeight="1" thickBot="1" x14ac:dyDescent="0.35">
      <c r="A269" s="86" t="s">
        <v>10</v>
      </c>
      <c r="B269" s="78" t="s">
        <v>10</v>
      </c>
      <c r="C269" s="78" t="s">
        <v>10</v>
      </c>
      <c r="D269" s="36" t="s">
        <v>37</v>
      </c>
      <c r="E269" s="37">
        <f t="shared" si="8"/>
        <v>6.5</v>
      </c>
      <c r="F269" s="103">
        <v>10</v>
      </c>
      <c r="G269" s="38">
        <f t="shared" si="9"/>
        <v>0</v>
      </c>
      <c r="H269" s="85"/>
    </row>
    <row r="270" spans="1:8" s="11" customFormat="1" ht="39.75" customHeight="1" thickBot="1" x14ac:dyDescent="0.35">
      <c r="A270" s="86" t="s">
        <v>10</v>
      </c>
      <c r="B270" s="78" t="s">
        <v>10</v>
      </c>
      <c r="C270" s="78" t="s">
        <v>10</v>
      </c>
      <c r="D270" s="36" t="s">
        <v>115</v>
      </c>
      <c r="E270" s="37">
        <f t="shared" si="8"/>
        <v>1.9500000000000002</v>
      </c>
      <c r="F270" s="103">
        <v>3</v>
      </c>
      <c r="G270" s="38">
        <f t="shared" si="9"/>
        <v>0</v>
      </c>
      <c r="H270" s="85"/>
    </row>
    <row r="271" spans="1:8" s="11" customFormat="1" ht="39.75" customHeight="1" thickBot="1" x14ac:dyDescent="0.35">
      <c r="A271" s="86" t="s">
        <v>10</v>
      </c>
      <c r="B271" s="78" t="s">
        <v>10</v>
      </c>
      <c r="C271" s="78" t="s">
        <v>10</v>
      </c>
      <c r="D271" s="36" t="s">
        <v>24</v>
      </c>
      <c r="E271" s="37">
        <f t="shared" si="8"/>
        <v>1.3</v>
      </c>
      <c r="F271" s="103">
        <v>2</v>
      </c>
      <c r="G271" s="38">
        <f t="shared" si="9"/>
        <v>0</v>
      </c>
      <c r="H271" s="85"/>
    </row>
    <row r="272" spans="1:8" s="11" customFormat="1" ht="39.75" customHeight="1" thickBot="1" x14ac:dyDescent="0.35">
      <c r="A272" s="86" t="s">
        <v>10</v>
      </c>
      <c r="B272" s="78" t="s">
        <v>10</v>
      </c>
      <c r="C272" s="78" t="s">
        <v>10</v>
      </c>
      <c r="D272" s="36" t="s">
        <v>35</v>
      </c>
      <c r="E272" s="37">
        <f t="shared" si="8"/>
        <v>1.3</v>
      </c>
      <c r="F272" s="103">
        <v>2</v>
      </c>
      <c r="G272" s="38">
        <f t="shared" si="9"/>
        <v>0</v>
      </c>
      <c r="H272" s="85"/>
    </row>
    <row r="273" spans="1:8" s="11" customFormat="1" ht="39.75" customHeight="1" thickBot="1" x14ac:dyDescent="0.35">
      <c r="A273" s="86" t="s">
        <v>10</v>
      </c>
      <c r="B273" s="78" t="s">
        <v>10</v>
      </c>
      <c r="C273" s="78" t="s">
        <v>10</v>
      </c>
      <c r="D273" s="36" t="s">
        <v>32</v>
      </c>
      <c r="E273" s="37">
        <f t="shared" si="8"/>
        <v>0.65</v>
      </c>
      <c r="F273" s="103">
        <v>1</v>
      </c>
      <c r="G273" s="38">
        <f t="shared" si="9"/>
        <v>0</v>
      </c>
      <c r="H273" s="85"/>
    </row>
    <row r="274" spans="1:8" s="11" customFormat="1" ht="39.75" customHeight="1" thickBot="1" x14ac:dyDescent="0.35">
      <c r="A274" s="86" t="s">
        <v>10</v>
      </c>
      <c r="B274" s="78" t="s">
        <v>10</v>
      </c>
      <c r="C274" s="78" t="s">
        <v>10</v>
      </c>
      <c r="D274" s="36" t="s">
        <v>26</v>
      </c>
      <c r="E274" s="37">
        <f t="shared" si="8"/>
        <v>0.65</v>
      </c>
      <c r="F274" s="103">
        <v>1</v>
      </c>
      <c r="G274" s="38">
        <f t="shared" si="9"/>
        <v>0</v>
      </c>
      <c r="H274" s="77"/>
    </row>
    <row r="275" spans="1:8" s="11" customFormat="1" ht="39.75" customHeight="1" thickBot="1" x14ac:dyDescent="0.35">
      <c r="A275" s="86" t="s">
        <v>10</v>
      </c>
      <c r="B275" s="78" t="s">
        <v>10</v>
      </c>
      <c r="C275" s="78" t="s">
        <v>10</v>
      </c>
      <c r="D275" s="51" t="s">
        <v>108</v>
      </c>
      <c r="E275" s="52">
        <f t="shared" si="8"/>
        <v>6.5000000000000002E-2</v>
      </c>
      <c r="F275" s="111">
        <v>0.1</v>
      </c>
      <c r="G275" s="54">
        <f t="shared" si="9"/>
        <v>0</v>
      </c>
      <c r="H275" s="15" t="s">
        <v>97</v>
      </c>
    </row>
    <row r="276" spans="1:8" s="11" customFormat="1" ht="39.75" customHeight="1" thickBot="1" x14ac:dyDescent="0.35">
      <c r="A276" s="86" t="s">
        <v>10</v>
      </c>
      <c r="B276" s="78" t="s">
        <v>10</v>
      </c>
      <c r="C276" s="21" t="s">
        <v>15</v>
      </c>
      <c r="D276" s="23" t="s">
        <v>31</v>
      </c>
      <c r="E276" s="24">
        <f t="shared" si="8"/>
        <v>13</v>
      </c>
      <c r="F276" s="14">
        <v>20</v>
      </c>
      <c r="G276" s="20">
        <f t="shared" si="9"/>
        <v>0</v>
      </c>
      <c r="H276" s="22"/>
    </row>
    <row r="277" spans="1:8" s="11" customFormat="1" ht="39.75" customHeight="1" thickBot="1" x14ac:dyDescent="0.35">
      <c r="A277" s="86" t="s">
        <v>77</v>
      </c>
      <c r="B277" s="78" t="s">
        <v>9</v>
      </c>
      <c r="C277" s="78" t="s">
        <v>158</v>
      </c>
      <c r="D277" s="44" t="s">
        <v>41</v>
      </c>
      <c r="E277" s="45">
        <f t="shared" si="8"/>
        <v>32.5</v>
      </c>
      <c r="F277" s="46">
        <v>50</v>
      </c>
      <c r="G277" s="46">
        <f t="shared" si="9"/>
        <v>0</v>
      </c>
      <c r="H277" s="75" t="s">
        <v>189</v>
      </c>
    </row>
    <row r="278" spans="1:8" s="11" customFormat="1" ht="39.75" customHeight="1" thickBot="1" x14ac:dyDescent="0.35">
      <c r="A278" s="86"/>
      <c r="B278" s="78"/>
      <c r="C278" s="78" t="s">
        <v>10</v>
      </c>
      <c r="D278" s="36" t="s">
        <v>11</v>
      </c>
      <c r="E278" s="37">
        <f t="shared" si="8"/>
        <v>13</v>
      </c>
      <c r="F278" s="38">
        <v>20</v>
      </c>
      <c r="G278" s="38">
        <f t="shared" si="9"/>
        <v>0</v>
      </c>
      <c r="H278" s="76"/>
    </row>
    <row r="279" spans="1:8" s="11" customFormat="1" ht="39.75" customHeight="1" thickBot="1" x14ac:dyDescent="0.35">
      <c r="A279" s="86"/>
      <c r="B279" s="78"/>
      <c r="C279" s="78" t="s">
        <v>10</v>
      </c>
      <c r="D279" s="36" t="s">
        <v>99</v>
      </c>
      <c r="E279" s="37">
        <f t="shared" si="8"/>
        <v>3.25</v>
      </c>
      <c r="F279" s="38">
        <v>5</v>
      </c>
      <c r="G279" s="38">
        <f t="shared" si="9"/>
        <v>0</v>
      </c>
      <c r="H279" s="76"/>
    </row>
    <row r="280" spans="1:8" s="11" customFormat="1" ht="39.75" customHeight="1" thickBot="1" x14ac:dyDescent="0.35">
      <c r="A280" s="86"/>
      <c r="B280" s="78"/>
      <c r="C280" s="78" t="s">
        <v>10</v>
      </c>
      <c r="D280" s="36" t="s">
        <v>159</v>
      </c>
      <c r="E280" s="37">
        <f t="shared" si="8"/>
        <v>3.25</v>
      </c>
      <c r="F280" s="38">
        <v>5</v>
      </c>
      <c r="G280" s="38">
        <f t="shared" si="9"/>
        <v>0</v>
      </c>
      <c r="H280" s="76"/>
    </row>
    <row r="281" spans="1:8" s="11" customFormat="1" ht="39.75" customHeight="1" thickBot="1" x14ac:dyDescent="0.35">
      <c r="A281" s="86"/>
      <c r="B281" s="78"/>
      <c r="C281" s="78" t="s">
        <v>10</v>
      </c>
      <c r="D281" s="36" t="s">
        <v>160</v>
      </c>
      <c r="E281" s="37">
        <f t="shared" si="8"/>
        <v>1.9500000000000002</v>
      </c>
      <c r="F281" s="38">
        <v>3</v>
      </c>
      <c r="G281" s="38">
        <f t="shared" si="9"/>
        <v>0</v>
      </c>
      <c r="H281" s="76"/>
    </row>
    <row r="282" spans="1:8" s="11" customFormat="1" ht="39.75" customHeight="1" thickBot="1" x14ac:dyDescent="0.35">
      <c r="A282" s="86"/>
      <c r="B282" s="78"/>
      <c r="C282" s="78" t="s">
        <v>10</v>
      </c>
      <c r="D282" s="36" t="s">
        <v>17</v>
      </c>
      <c r="E282" s="37">
        <f t="shared" si="8"/>
        <v>0.65</v>
      </c>
      <c r="F282" s="38">
        <v>1</v>
      </c>
      <c r="G282" s="38">
        <f t="shared" si="9"/>
        <v>0</v>
      </c>
      <c r="H282" s="76"/>
    </row>
    <row r="283" spans="1:8" s="11" customFormat="1" ht="39.75" customHeight="1" thickBot="1" x14ac:dyDescent="0.35">
      <c r="A283" s="86"/>
      <c r="B283" s="78"/>
      <c r="C283" s="78" t="s">
        <v>10</v>
      </c>
      <c r="D283" s="36" t="s">
        <v>107</v>
      </c>
      <c r="E283" s="37">
        <f t="shared" si="8"/>
        <v>0.32500000000000001</v>
      </c>
      <c r="F283" s="38">
        <v>0.5</v>
      </c>
      <c r="G283" s="38">
        <f t="shared" si="9"/>
        <v>0</v>
      </c>
      <c r="H283" s="76"/>
    </row>
    <row r="284" spans="1:8" s="11" customFormat="1" ht="39.75" customHeight="1" thickBot="1" x14ac:dyDescent="0.35">
      <c r="A284" s="86"/>
      <c r="B284" s="78"/>
      <c r="C284" s="78" t="s">
        <v>10</v>
      </c>
      <c r="D284" s="34" t="s">
        <v>12</v>
      </c>
      <c r="E284" s="62">
        <f t="shared" si="8"/>
        <v>0.32500000000000001</v>
      </c>
      <c r="F284" s="119">
        <v>0.5</v>
      </c>
      <c r="G284" s="120">
        <f t="shared" si="9"/>
        <v>0</v>
      </c>
      <c r="H284" s="77"/>
    </row>
    <row r="285" spans="1:8" s="11" customFormat="1" ht="39.75" customHeight="1" thickBot="1" x14ac:dyDescent="0.35">
      <c r="A285" s="86" t="s">
        <v>10</v>
      </c>
      <c r="B285" s="78" t="s">
        <v>10</v>
      </c>
      <c r="C285" s="78" t="s">
        <v>93</v>
      </c>
      <c r="D285" s="44" t="s">
        <v>37</v>
      </c>
      <c r="E285" s="45">
        <f t="shared" si="8"/>
        <v>9.75</v>
      </c>
      <c r="F285" s="110">
        <v>15</v>
      </c>
      <c r="G285" s="46">
        <f t="shared" si="9"/>
        <v>0</v>
      </c>
      <c r="H285" s="84" t="s">
        <v>137</v>
      </c>
    </row>
    <row r="286" spans="1:8" s="11" customFormat="1" ht="39.75" customHeight="1" thickBot="1" x14ac:dyDescent="0.35">
      <c r="A286" s="86" t="s">
        <v>10</v>
      </c>
      <c r="B286" s="78" t="s">
        <v>10</v>
      </c>
      <c r="C286" s="78" t="s">
        <v>10</v>
      </c>
      <c r="D286" s="36" t="s">
        <v>136</v>
      </c>
      <c r="E286" s="37">
        <f t="shared" si="8"/>
        <v>2.6</v>
      </c>
      <c r="F286" s="103">
        <v>4</v>
      </c>
      <c r="G286" s="38">
        <f t="shared" si="9"/>
        <v>0</v>
      </c>
      <c r="H286" s="85"/>
    </row>
    <row r="287" spans="1:8" s="11" customFormat="1" ht="39.75" customHeight="1" thickBot="1" x14ac:dyDescent="0.35">
      <c r="A287" s="86" t="s">
        <v>10</v>
      </c>
      <c r="B287" s="78" t="s">
        <v>10</v>
      </c>
      <c r="C287" s="78" t="s">
        <v>10</v>
      </c>
      <c r="D287" s="36" t="s">
        <v>24</v>
      </c>
      <c r="E287" s="37">
        <f t="shared" si="8"/>
        <v>1.3</v>
      </c>
      <c r="F287" s="103">
        <v>2</v>
      </c>
      <c r="G287" s="38">
        <f t="shared" si="9"/>
        <v>0</v>
      </c>
      <c r="H287" s="85"/>
    </row>
    <row r="288" spans="1:8" s="11" customFormat="1" ht="39.75" customHeight="1" thickBot="1" x14ac:dyDescent="0.35">
      <c r="A288" s="86" t="s">
        <v>10</v>
      </c>
      <c r="B288" s="78" t="s">
        <v>10</v>
      </c>
      <c r="C288" s="78" t="s">
        <v>10</v>
      </c>
      <c r="D288" s="36" t="s">
        <v>115</v>
      </c>
      <c r="E288" s="37">
        <f t="shared" si="8"/>
        <v>1.3</v>
      </c>
      <c r="F288" s="103">
        <v>2</v>
      </c>
      <c r="G288" s="38">
        <f t="shared" si="9"/>
        <v>0</v>
      </c>
      <c r="H288" s="85"/>
    </row>
    <row r="289" spans="1:8" s="11" customFormat="1" ht="39.75" customHeight="1" thickBot="1" x14ac:dyDescent="0.35">
      <c r="A289" s="86" t="s">
        <v>10</v>
      </c>
      <c r="B289" s="78" t="s">
        <v>10</v>
      </c>
      <c r="C289" s="78" t="s">
        <v>10</v>
      </c>
      <c r="D289" s="36" t="s">
        <v>26</v>
      </c>
      <c r="E289" s="37">
        <f t="shared" si="8"/>
        <v>0.65</v>
      </c>
      <c r="F289" s="103">
        <v>1</v>
      </c>
      <c r="G289" s="38">
        <f t="shared" si="9"/>
        <v>0</v>
      </c>
      <c r="H289" s="85"/>
    </row>
    <row r="290" spans="1:8" s="11" customFormat="1" ht="39.75" customHeight="1" thickBot="1" x14ac:dyDescent="0.35">
      <c r="A290" s="86" t="s">
        <v>10</v>
      </c>
      <c r="B290" s="78" t="s">
        <v>10</v>
      </c>
      <c r="C290" s="78" t="s">
        <v>10</v>
      </c>
      <c r="D290" s="36" t="s">
        <v>12</v>
      </c>
      <c r="E290" s="37">
        <f t="shared" si="8"/>
        <v>0.65</v>
      </c>
      <c r="F290" s="103">
        <v>1</v>
      </c>
      <c r="G290" s="38">
        <f t="shared" si="9"/>
        <v>0</v>
      </c>
      <c r="H290" s="77"/>
    </row>
    <row r="291" spans="1:8" s="11" customFormat="1" ht="39.75" customHeight="1" thickBot="1" x14ac:dyDescent="0.35">
      <c r="A291" s="86" t="s">
        <v>10</v>
      </c>
      <c r="B291" s="78" t="s">
        <v>10</v>
      </c>
      <c r="C291" s="78" t="s">
        <v>10</v>
      </c>
      <c r="D291" s="51" t="s">
        <v>13</v>
      </c>
      <c r="E291" s="52">
        <f t="shared" si="8"/>
        <v>0.32500000000000001</v>
      </c>
      <c r="F291" s="111">
        <v>0.5</v>
      </c>
      <c r="G291" s="54">
        <f t="shared" si="9"/>
        <v>0</v>
      </c>
      <c r="H291" s="15" t="s">
        <v>97</v>
      </c>
    </row>
    <row r="292" spans="1:8" s="11" customFormat="1" ht="39.75" customHeight="1" thickBot="1" x14ac:dyDescent="0.35">
      <c r="A292" s="86" t="s">
        <v>10</v>
      </c>
      <c r="B292" s="78" t="s">
        <v>10</v>
      </c>
      <c r="C292" s="21" t="s">
        <v>16</v>
      </c>
      <c r="D292" s="23" t="s">
        <v>36</v>
      </c>
      <c r="E292" s="24">
        <f t="shared" si="8"/>
        <v>13</v>
      </c>
      <c r="F292" s="14">
        <v>20</v>
      </c>
      <c r="G292" s="20">
        <f t="shared" si="9"/>
        <v>0</v>
      </c>
      <c r="H292" s="22"/>
    </row>
    <row r="293" spans="1:8" s="11" customFormat="1" ht="39.75" customHeight="1" thickBot="1" x14ac:dyDescent="0.35">
      <c r="A293" s="86" t="s">
        <v>78</v>
      </c>
      <c r="B293" s="78" t="s">
        <v>9</v>
      </c>
      <c r="C293" s="78" t="s">
        <v>123</v>
      </c>
      <c r="D293" s="44" t="s">
        <v>41</v>
      </c>
      <c r="E293" s="45">
        <f t="shared" si="8"/>
        <v>32.5</v>
      </c>
      <c r="F293" s="110">
        <v>50</v>
      </c>
      <c r="G293" s="46">
        <f t="shared" si="9"/>
        <v>0</v>
      </c>
      <c r="H293" s="82" t="s">
        <v>139</v>
      </c>
    </row>
    <row r="294" spans="1:8" s="11" customFormat="1" ht="39.75" customHeight="1" thickBot="1" x14ac:dyDescent="0.35">
      <c r="A294" s="86" t="s">
        <v>10</v>
      </c>
      <c r="B294" s="78" t="s">
        <v>10</v>
      </c>
      <c r="C294" s="78" t="s">
        <v>10</v>
      </c>
      <c r="D294" s="36" t="s">
        <v>37</v>
      </c>
      <c r="E294" s="37">
        <f t="shared" si="8"/>
        <v>6.5</v>
      </c>
      <c r="F294" s="103">
        <v>10</v>
      </c>
      <c r="G294" s="38">
        <f t="shared" si="9"/>
        <v>0</v>
      </c>
      <c r="H294" s="82" t="s">
        <v>10</v>
      </c>
    </row>
    <row r="295" spans="1:8" s="11" customFormat="1" ht="39.75" customHeight="1" thickBot="1" x14ac:dyDescent="0.35">
      <c r="A295" s="86" t="s">
        <v>10</v>
      </c>
      <c r="B295" s="78" t="s">
        <v>10</v>
      </c>
      <c r="C295" s="78" t="s">
        <v>10</v>
      </c>
      <c r="D295" s="36" t="s">
        <v>59</v>
      </c>
      <c r="E295" s="37">
        <f t="shared" si="8"/>
        <v>6.5</v>
      </c>
      <c r="F295" s="103">
        <v>10</v>
      </c>
      <c r="G295" s="38">
        <f t="shared" si="9"/>
        <v>0</v>
      </c>
      <c r="H295" s="82" t="s">
        <v>10</v>
      </c>
    </row>
    <row r="296" spans="1:8" s="11" customFormat="1" ht="39.75" customHeight="1" thickBot="1" x14ac:dyDescent="0.35">
      <c r="A296" s="86" t="s">
        <v>10</v>
      </c>
      <c r="B296" s="78" t="s">
        <v>10</v>
      </c>
      <c r="C296" s="78" t="s">
        <v>10</v>
      </c>
      <c r="D296" s="36" t="s">
        <v>28</v>
      </c>
      <c r="E296" s="37">
        <f t="shared" si="8"/>
        <v>3.25</v>
      </c>
      <c r="F296" s="103">
        <v>5</v>
      </c>
      <c r="G296" s="38">
        <f t="shared" si="9"/>
        <v>0</v>
      </c>
      <c r="H296" s="82" t="s">
        <v>10</v>
      </c>
    </row>
    <row r="297" spans="1:8" s="11" customFormat="1" ht="39.75" customHeight="1" thickBot="1" x14ac:dyDescent="0.35">
      <c r="A297" s="86" t="s">
        <v>10</v>
      </c>
      <c r="B297" s="78" t="s">
        <v>10</v>
      </c>
      <c r="C297" s="78" t="s">
        <v>10</v>
      </c>
      <c r="D297" s="36" t="s">
        <v>23</v>
      </c>
      <c r="E297" s="37">
        <f t="shared" si="8"/>
        <v>1.9500000000000002</v>
      </c>
      <c r="F297" s="103">
        <v>3</v>
      </c>
      <c r="G297" s="38">
        <f t="shared" si="9"/>
        <v>0</v>
      </c>
      <c r="H297" s="82" t="s">
        <v>10</v>
      </c>
    </row>
    <row r="298" spans="1:8" s="11" customFormat="1" ht="39.75" customHeight="1" thickBot="1" x14ac:dyDescent="0.35">
      <c r="A298" s="86" t="s">
        <v>10</v>
      </c>
      <c r="B298" s="78" t="s">
        <v>10</v>
      </c>
      <c r="C298" s="78" t="s">
        <v>10</v>
      </c>
      <c r="D298" s="36" t="s">
        <v>12</v>
      </c>
      <c r="E298" s="37">
        <f t="shared" si="8"/>
        <v>1.3</v>
      </c>
      <c r="F298" s="103">
        <v>2</v>
      </c>
      <c r="G298" s="38">
        <f t="shared" si="9"/>
        <v>0</v>
      </c>
      <c r="H298" s="82" t="s">
        <v>10</v>
      </c>
    </row>
    <row r="299" spans="1:8" s="11" customFormat="1" ht="39.75" customHeight="1" thickBot="1" x14ac:dyDescent="0.35">
      <c r="A299" s="86" t="s">
        <v>10</v>
      </c>
      <c r="B299" s="78" t="s">
        <v>10</v>
      </c>
      <c r="C299" s="78" t="s">
        <v>10</v>
      </c>
      <c r="D299" s="36" t="s">
        <v>29</v>
      </c>
      <c r="E299" s="37">
        <f t="shared" si="8"/>
        <v>1.3</v>
      </c>
      <c r="F299" s="103">
        <v>2</v>
      </c>
      <c r="G299" s="38">
        <f t="shared" si="9"/>
        <v>0</v>
      </c>
      <c r="H299" s="82" t="s">
        <v>10</v>
      </c>
    </row>
    <row r="300" spans="1:8" s="11" customFormat="1" ht="39.75" customHeight="1" thickBot="1" x14ac:dyDescent="0.35">
      <c r="A300" s="86" t="s">
        <v>10</v>
      </c>
      <c r="B300" s="78" t="s">
        <v>10</v>
      </c>
      <c r="C300" s="78" t="s">
        <v>10</v>
      </c>
      <c r="D300" s="36" t="s">
        <v>17</v>
      </c>
      <c r="E300" s="37">
        <f t="shared" si="8"/>
        <v>0.65</v>
      </c>
      <c r="F300" s="103">
        <v>1</v>
      </c>
      <c r="G300" s="38">
        <f t="shared" si="9"/>
        <v>0</v>
      </c>
      <c r="H300" s="82" t="s">
        <v>10</v>
      </c>
    </row>
    <row r="301" spans="1:8" s="11" customFormat="1" ht="39.75" customHeight="1" thickBot="1" x14ac:dyDescent="0.35">
      <c r="A301" s="86" t="s">
        <v>10</v>
      </c>
      <c r="B301" s="78" t="s">
        <v>10</v>
      </c>
      <c r="C301" s="78" t="s">
        <v>10</v>
      </c>
      <c r="D301" s="36" t="s">
        <v>13</v>
      </c>
      <c r="E301" s="37">
        <f t="shared" si="8"/>
        <v>0.19500000000000001</v>
      </c>
      <c r="F301" s="103">
        <v>0.3</v>
      </c>
      <c r="G301" s="38">
        <f t="shared" si="9"/>
        <v>0</v>
      </c>
      <c r="H301" s="82" t="s">
        <v>10</v>
      </c>
    </row>
    <row r="302" spans="1:8" s="11" customFormat="1" ht="39.75" customHeight="1" thickBot="1" x14ac:dyDescent="0.35">
      <c r="A302" s="86" t="s">
        <v>10</v>
      </c>
      <c r="B302" s="78" t="s">
        <v>10</v>
      </c>
      <c r="C302" s="78" t="s">
        <v>10</v>
      </c>
      <c r="D302" s="51" t="s">
        <v>30</v>
      </c>
      <c r="E302" s="52">
        <f t="shared" si="8"/>
        <v>0.13</v>
      </c>
      <c r="F302" s="108">
        <v>0.2</v>
      </c>
      <c r="G302" s="54">
        <f t="shared" si="9"/>
        <v>0</v>
      </c>
      <c r="H302" s="82" t="s">
        <v>10</v>
      </c>
    </row>
    <row r="303" spans="1:8" s="11" customFormat="1" ht="39.75" customHeight="1" thickBot="1" x14ac:dyDescent="0.35">
      <c r="A303" s="86"/>
      <c r="B303" s="78"/>
      <c r="C303" s="78" t="s">
        <v>124</v>
      </c>
      <c r="D303" s="55" t="s">
        <v>27</v>
      </c>
      <c r="E303" s="56">
        <f>F303*0.65</f>
        <v>32.5</v>
      </c>
      <c r="F303" s="106">
        <v>50</v>
      </c>
      <c r="G303" s="58">
        <f t="shared" si="9"/>
        <v>0</v>
      </c>
      <c r="H303" s="82" t="s">
        <v>138</v>
      </c>
    </row>
    <row r="304" spans="1:8" s="11" customFormat="1" ht="39.75" customHeight="1" thickBot="1" x14ac:dyDescent="0.35">
      <c r="A304" s="86"/>
      <c r="B304" s="78"/>
      <c r="C304" s="78" t="s">
        <v>10</v>
      </c>
      <c r="D304" s="47" t="s">
        <v>17</v>
      </c>
      <c r="E304" s="48">
        <f t="shared" si="8"/>
        <v>0.97500000000000009</v>
      </c>
      <c r="F304" s="107">
        <v>1.5</v>
      </c>
      <c r="G304" s="60">
        <f t="shared" si="9"/>
        <v>0</v>
      </c>
      <c r="H304" s="82" t="s">
        <v>10</v>
      </c>
    </row>
    <row r="305" spans="1:8" s="11" customFormat="1" ht="39.75" customHeight="1" thickBot="1" x14ac:dyDescent="0.35">
      <c r="A305" s="86" t="s">
        <v>10</v>
      </c>
      <c r="B305" s="78" t="s">
        <v>10</v>
      </c>
      <c r="C305" s="78" t="s">
        <v>94</v>
      </c>
      <c r="D305" s="44" t="s">
        <v>46</v>
      </c>
      <c r="E305" s="45">
        <f t="shared" si="8"/>
        <v>19.5</v>
      </c>
      <c r="F305" s="110">
        <v>30</v>
      </c>
      <c r="G305" s="46">
        <f t="shared" si="9"/>
        <v>0</v>
      </c>
      <c r="H305" s="84" t="s">
        <v>140</v>
      </c>
    </row>
    <row r="306" spans="1:8" s="11" customFormat="1" ht="39.75" customHeight="1" thickBot="1" x14ac:dyDescent="0.35">
      <c r="A306" s="86" t="s">
        <v>10</v>
      </c>
      <c r="B306" s="78" t="s">
        <v>10</v>
      </c>
      <c r="C306" s="78" t="s">
        <v>10</v>
      </c>
      <c r="D306" s="36" t="s">
        <v>11</v>
      </c>
      <c r="E306" s="37">
        <f t="shared" si="8"/>
        <v>6.5</v>
      </c>
      <c r="F306" s="103">
        <v>10</v>
      </c>
      <c r="G306" s="38">
        <f t="shared" si="9"/>
        <v>0</v>
      </c>
      <c r="H306" s="85"/>
    </row>
    <row r="307" spans="1:8" s="11" customFormat="1" ht="39.75" customHeight="1" thickBot="1" x14ac:dyDescent="0.35">
      <c r="A307" s="86" t="s">
        <v>10</v>
      </c>
      <c r="B307" s="78" t="s">
        <v>10</v>
      </c>
      <c r="C307" s="78" t="s">
        <v>10</v>
      </c>
      <c r="D307" s="36" t="s">
        <v>19</v>
      </c>
      <c r="E307" s="37">
        <f t="shared" si="8"/>
        <v>4.55</v>
      </c>
      <c r="F307" s="103">
        <v>7</v>
      </c>
      <c r="G307" s="38">
        <f t="shared" si="9"/>
        <v>0</v>
      </c>
      <c r="H307" s="85"/>
    </row>
    <row r="308" spans="1:8" s="11" customFormat="1" ht="39.75" customHeight="1" thickBot="1" x14ac:dyDescent="0.35">
      <c r="A308" s="86" t="s">
        <v>10</v>
      </c>
      <c r="B308" s="78" t="s">
        <v>10</v>
      </c>
      <c r="C308" s="78" t="s">
        <v>10</v>
      </c>
      <c r="D308" s="36" t="s">
        <v>34</v>
      </c>
      <c r="E308" s="37">
        <f t="shared" si="8"/>
        <v>3.25</v>
      </c>
      <c r="F308" s="103">
        <v>5</v>
      </c>
      <c r="G308" s="38">
        <f t="shared" si="9"/>
        <v>0</v>
      </c>
      <c r="H308" s="85"/>
    </row>
    <row r="309" spans="1:8" s="11" customFormat="1" ht="39.75" customHeight="1" thickBot="1" x14ac:dyDescent="0.35">
      <c r="A309" s="86" t="s">
        <v>10</v>
      </c>
      <c r="B309" s="78" t="s">
        <v>10</v>
      </c>
      <c r="C309" s="78" t="s">
        <v>10</v>
      </c>
      <c r="D309" s="36" t="s">
        <v>29</v>
      </c>
      <c r="E309" s="37">
        <f t="shared" si="8"/>
        <v>3.25</v>
      </c>
      <c r="F309" s="103">
        <v>5</v>
      </c>
      <c r="G309" s="38">
        <f t="shared" si="9"/>
        <v>0</v>
      </c>
      <c r="H309" s="85"/>
    </row>
    <row r="310" spans="1:8" s="11" customFormat="1" ht="39.75" customHeight="1" thickBot="1" x14ac:dyDescent="0.35">
      <c r="A310" s="86" t="s">
        <v>10</v>
      </c>
      <c r="B310" s="78" t="s">
        <v>10</v>
      </c>
      <c r="C310" s="78" t="s">
        <v>10</v>
      </c>
      <c r="D310" s="36" t="s">
        <v>42</v>
      </c>
      <c r="E310" s="37">
        <f t="shared" si="8"/>
        <v>3.25</v>
      </c>
      <c r="F310" s="103">
        <v>5</v>
      </c>
      <c r="G310" s="38">
        <f t="shared" si="9"/>
        <v>0</v>
      </c>
      <c r="H310" s="85"/>
    </row>
    <row r="311" spans="1:8" s="11" customFormat="1" ht="39.75" customHeight="1" thickBot="1" x14ac:dyDescent="0.35">
      <c r="A311" s="86" t="s">
        <v>10</v>
      </c>
      <c r="B311" s="78" t="s">
        <v>10</v>
      </c>
      <c r="C311" s="78" t="s">
        <v>10</v>
      </c>
      <c r="D311" s="36" t="s">
        <v>35</v>
      </c>
      <c r="E311" s="37">
        <f t="shared" si="8"/>
        <v>1.3</v>
      </c>
      <c r="F311" s="103">
        <v>2</v>
      </c>
      <c r="G311" s="38">
        <f t="shared" si="9"/>
        <v>0</v>
      </c>
      <c r="H311" s="85"/>
    </row>
    <row r="312" spans="1:8" s="11" customFormat="1" ht="39.75" customHeight="1" thickBot="1" x14ac:dyDescent="0.35">
      <c r="A312" s="86" t="s">
        <v>10</v>
      </c>
      <c r="B312" s="78" t="s">
        <v>10</v>
      </c>
      <c r="C312" s="78" t="s">
        <v>10</v>
      </c>
      <c r="D312" s="36" t="s">
        <v>32</v>
      </c>
      <c r="E312" s="37">
        <f t="shared" si="8"/>
        <v>0.65</v>
      </c>
      <c r="F312" s="103">
        <v>1</v>
      </c>
      <c r="G312" s="38">
        <f t="shared" si="9"/>
        <v>0</v>
      </c>
      <c r="H312" s="77"/>
    </row>
    <row r="313" spans="1:8" s="11" customFormat="1" ht="39.75" customHeight="1" thickBot="1" x14ac:dyDescent="0.35">
      <c r="A313" s="86" t="s">
        <v>10</v>
      </c>
      <c r="B313" s="78" t="s">
        <v>10</v>
      </c>
      <c r="C313" s="78" t="s">
        <v>10</v>
      </c>
      <c r="D313" s="51" t="s">
        <v>26</v>
      </c>
      <c r="E313" s="52">
        <f t="shared" si="8"/>
        <v>0.65</v>
      </c>
      <c r="F313" s="108">
        <v>1</v>
      </c>
      <c r="G313" s="54">
        <f t="shared" si="9"/>
        <v>0</v>
      </c>
      <c r="H313" s="15" t="s">
        <v>97</v>
      </c>
    </row>
    <row r="314" spans="1:8" s="12" customFormat="1" ht="38.450000000000003" customHeight="1" thickBot="1" x14ac:dyDescent="0.35">
      <c r="A314" s="86" t="s">
        <v>10</v>
      </c>
      <c r="B314" s="78" t="s">
        <v>10</v>
      </c>
      <c r="C314" s="21" t="s">
        <v>16</v>
      </c>
      <c r="D314" s="23" t="s">
        <v>141</v>
      </c>
      <c r="E314" s="24">
        <f t="shared" si="8"/>
        <v>13</v>
      </c>
      <c r="F314" s="14">
        <v>20</v>
      </c>
      <c r="G314" s="20">
        <f t="shared" si="9"/>
        <v>0</v>
      </c>
      <c r="H314" s="22"/>
    </row>
  </sheetData>
  <mergeCells count="112">
    <mergeCell ref="A1:D2"/>
    <mergeCell ref="E1:E2"/>
    <mergeCell ref="H1:H2"/>
    <mergeCell ref="A140:A155"/>
    <mergeCell ref="B140:B155"/>
    <mergeCell ref="C148:C154"/>
    <mergeCell ref="A4:A20"/>
    <mergeCell ref="B4:B20"/>
    <mergeCell ref="C14:C19"/>
    <mergeCell ref="A21:A38"/>
    <mergeCell ref="B21:B38"/>
    <mergeCell ref="C21:C29"/>
    <mergeCell ref="C30:C37"/>
    <mergeCell ref="H21:H29"/>
    <mergeCell ref="H39:H47"/>
    <mergeCell ref="C80:C85"/>
    <mergeCell ref="A87:A100"/>
    <mergeCell ref="B87:B100"/>
    <mergeCell ref="A277:A292"/>
    <mergeCell ref="B277:B292"/>
    <mergeCell ref="C285:C291"/>
    <mergeCell ref="A293:A314"/>
    <mergeCell ref="B293:B314"/>
    <mergeCell ref="C293:C302"/>
    <mergeCell ref="C305:C313"/>
    <mergeCell ref="A101:A118"/>
    <mergeCell ref="B101:B118"/>
    <mergeCell ref="C101:C110"/>
    <mergeCell ref="C111:C117"/>
    <mergeCell ref="A119:A139"/>
    <mergeCell ref="B119:B139"/>
    <mergeCell ref="C130:C138"/>
    <mergeCell ref="B204:B222"/>
    <mergeCell ref="C214:C221"/>
    <mergeCell ref="A223:A240"/>
    <mergeCell ref="B223:B240"/>
    <mergeCell ref="C234:C239"/>
    <mergeCell ref="A241:A257"/>
    <mergeCell ref="B241:B257"/>
    <mergeCell ref="B258:B276"/>
    <mergeCell ref="C268:C275"/>
    <mergeCell ref="C258:C267"/>
    <mergeCell ref="A258:A276"/>
    <mergeCell ref="C39:C47"/>
    <mergeCell ref="C48:C54"/>
    <mergeCell ref="C140:C147"/>
    <mergeCell ref="C71:C79"/>
    <mergeCell ref="H71:H79"/>
    <mergeCell ref="A71:A86"/>
    <mergeCell ref="B71:B86"/>
    <mergeCell ref="H204:H213"/>
    <mergeCell ref="C223:C233"/>
    <mergeCell ref="H223:H233"/>
    <mergeCell ref="H268:H274"/>
    <mergeCell ref="H171:H178"/>
    <mergeCell ref="H157:H166"/>
    <mergeCell ref="C96:C99"/>
    <mergeCell ref="A39:A55"/>
    <mergeCell ref="B39:B55"/>
    <mergeCell ref="A56:A70"/>
    <mergeCell ref="B56:B70"/>
    <mergeCell ref="C63:C69"/>
    <mergeCell ref="H305:H312"/>
    <mergeCell ref="H241:H248"/>
    <mergeCell ref="H293:H302"/>
    <mergeCell ref="H168:H169"/>
    <mergeCell ref="H101:H110"/>
    <mergeCell ref="H140:H147"/>
    <mergeCell ref="A156:A170"/>
    <mergeCell ref="B156:B170"/>
    <mergeCell ref="A171:A186"/>
    <mergeCell ref="B171:B186"/>
    <mergeCell ref="C171:C178"/>
    <mergeCell ref="C179:C185"/>
    <mergeCell ref="A187:A203"/>
    <mergeCell ref="B187:B203"/>
    <mergeCell ref="C198:C202"/>
    <mergeCell ref="A204:A222"/>
    <mergeCell ref="H258:H267"/>
    <mergeCell ref="C277:C284"/>
    <mergeCell ref="C157:C167"/>
    <mergeCell ref="C168:C169"/>
    <mergeCell ref="C187:C197"/>
    <mergeCell ref="H187:H197"/>
    <mergeCell ref="C204:C213"/>
    <mergeCell ref="C241:C248"/>
    <mergeCell ref="C303:C304"/>
    <mergeCell ref="H303:H304"/>
    <mergeCell ref="H14:H18"/>
    <mergeCell ref="H30:H36"/>
    <mergeCell ref="H63:H68"/>
    <mergeCell ref="H80:H84"/>
    <mergeCell ref="H96:H98"/>
    <mergeCell ref="H111:H116"/>
    <mergeCell ref="H130:H137"/>
    <mergeCell ref="H148:H153"/>
    <mergeCell ref="H179:H184"/>
    <mergeCell ref="H198:H201"/>
    <mergeCell ref="H214:H220"/>
    <mergeCell ref="H234:H238"/>
    <mergeCell ref="H249:H255"/>
    <mergeCell ref="H285:H290"/>
    <mergeCell ref="C249:C256"/>
    <mergeCell ref="H277:H284"/>
    <mergeCell ref="C4:C13"/>
    <mergeCell ref="H4:H13"/>
    <mergeCell ref="C56:C62"/>
    <mergeCell ref="H56:H62"/>
    <mergeCell ref="C87:C95"/>
    <mergeCell ref="H87:H95"/>
    <mergeCell ref="C119:C129"/>
    <mergeCell ref="H119:H129"/>
  </mergeCells>
  <phoneticPr fontId="3" type="noConversion"/>
  <printOptions horizontalCentered="1"/>
  <pageMargins left="0.7" right="0.7" top="0.75" bottom="0.75" header="0.3" footer="0.3"/>
  <pageSetup paperSize="9" scale="34" fitToHeight="0" orientation="portrait" r:id="rId1"/>
  <colBreaks count="4" manualBreakCount="4">
    <brk id="2" max="1048575" man="1"/>
    <brk id="3"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2025년 10월 시간연장 일품형 레시피</vt:lpstr>
      <vt:lpstr>'2025년 10월 시간연장 일품형 레시피'!Print_Area</vt:lpstr>
      <vt:lpstr>'2025년 10월 시간연장 일품형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2025-09-08T02:36:14Z</cp:lastPrinted>
  <dcterms:created xsi:type="dcterms:W3CDTF">2022-06-09T07:44:46Z</dcterms:created>
  <dcterms:modified xsi:type="dcterms:W3CDTF">2025-09-09T05:12:30Z</dcterms:modified>
</cp:coreProperties>
</file>